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45" i="1" l="1"/>
  <c r="R254" i="1"/>
  <c r="Q382" i="1" l="1"/>
  <c r="Q173" i="1"/>
  <c r="G202" i="1" l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Q400" i="1" s="1"/>
  <c r="Q399" i="1" s="1"/>
  <c r="I400" i="1"/>
  <c r="I399" i="1" s="1"/>
  <c r="R405" i="1"/>
  <c r="Q405" i="1"/>
  <c r="R404" i="1"/>
  <c r="Q404" i="1"/>
  <c r="R403" i="1"/>
  <c r="Q403" i="1"/>
  <c r="R402" i="1"/>
  <c r="Q402" i="1"/>
  <c r="R401" i="1"/>
  <c r="Q401" i="1"/>
  <c r="R400" i="1"/>
  <c r="P400" i="1"/>
  <c r="O400" i="1"/>
  <c r="N400" i="1"/>
  <c r="L400" i="1"/>
  <c r="K400" i="1"/>
  <c r="J400" i="1"/>
  <c r="H400" i="1"/>
  <c r="G400" i="1"/>
  <c r="G399" i="1" s="1"/>
  <c r="R399" i="1"/>
  <c r="P399" i="1"/>
  <c r="O399" i="1"/>
  <c r="N399" i="1"/>
  <c r="L399" i="1"/>
  <c r="K399" i="1"/>
  <c r="J399" i="1"/>
  <c r="H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R375" i="1" s="1"/>
  <c r="R374" i="1" s="1"/>
  <c r="R373" i="1" s="1"/>
  <c r="Q387" i="1"/>
  <c r="R386" i="1"/>
  <c r="Q386" i="1"/>
  <c r="R385" i="1"/>
  <c r="Q385" i="1"/>
  <c r="R384" i="1"/>
  <c r="Q384" i="1"/>
  <c r="R383" i="1"/>
  <c r="Q383" i="1"/>
  <c r="R382" i="1"/>
  <c r="M375" i="1"/>
  <c r="I375" i="1"/>
  <c r="Q375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P375" i="1"/>
  <c r="O375" i="1"/>
  <c r="O374" i="1" s="1"/>
  <c r="O373" i="1" s="1"/>
  <c r="N375" i="1"/>
  <c r="L375" i="1"/>
  <c r="K375" i="1"/>
  <c r="K374" i="1" s="1"/>
  <c r="K373" i="1" s="1"/>
  <c r="K212" i="1" s="1"/>
  <c r="J375" i="1"/>
  <c r="H375" i="1"/>
  <c r="G375" i="1"/>
  <c r="E375" i="1"/>
  <c r="P374" i="1"/>
  <c r="N374" i="1"/>
  <c r="L374" i="1"/>
  <c r="J374" i="1"/>
  <c r="H374" i="1"/>
  <c r="E374" i="1"/>
  <c r="P373" i="1"/>
  <c r="N373" i="1"/>
  <c r="L373" i="1"/>
  <c r="J373" i="1"/>
  <c r="H373" i="1"/>
  <c r="P350" i="1"/>
  <c r="N350" i="1"/>
  <c r="L350" i="1"/>
  <c r="J350" i="1"/>
  <c r="H350" i="1"/>
  <c r="E350" i="1"/>
  <c r="D350" i="1"/>
  <c r="O349" i="1"/>
  <c r="M349" i="1"/>
  <c r="I349" i="1"/>
  <c r="K349" i="1" s="1"/>
  <c r="O345" i="1"/>
  <c r="M345" i="1"/>
  <c r="K345" i="1"/>
  <c r="I345" i="1"/>
  <c r="G345" i="1"/>
  <c r="E345" i="1"/>
  <c r="D345" i="1"/>
  <c r="P340" i="1"/>
  <c r="O340" i="1"/>
  <c r="N340" i="1"/>
  <c r="M340" i="1"/>
  <c r="L340" i="1"/>
  <c r="K340" i="1"/>
  <c r="J340" i="1"/>
  <c r="I340" i="1"/>
  <c r="H340" i="1"/>
  <c r="F340" i="1"/>
  <c r="E340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Q254" i="1"/>
  <c r="G251" i="1"/>
  <c r="G252" i="1" s="1"/>
  <c r="I251" i="1" s="1"/>
  <c r="I252" i="1" s="1"/>
  <c r="K251" i="1" s="1"/>
  <c r="K252" i="1" s="1"/>
  <c r="M251" i="1" s="1"/>
  <c r="M252" i="1" s="1"/>
  <c r="O251" i="1" s="1"/>
  <c r="E246" i="1"/>
  <c r="D246" i="1"/>
  <c r="D248" i="1" s="1"/>
  <c r="D243" i="1"/>
  <c r="D244" i="1" s="1"/>
  <c r="D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P226" i="1"/>
  <c r="P224" i="1" s="1"/>
  <c r="O226" i="1"/>
  <c r="N226" i="1"/>
  <c r="M226" i="1"/>
  <c r="L226" i="1"/>
  <c r="L224" i="1" s="1"/>
  <c r="L222" i="1" s="1"/>
  <c r="L246" i="1" s="1"/>
  <c r="K226" i="1"/>
  <c r="K224" i="1" s="1"/>
  <c r="K222" i="1" s="1"/>
  <c r="K246" i="1" s="1"/>
  <c r="J226" i="1"/>
  <c r="I226" i="1"/>
  <c r="H226" i="1"/>
  <c r="H224" i="1" s="1"/>
  <c r="G226" i="1"/>
  <c r="R225" i="1"/>
  <c r="Q225" i="1"/>
  <c r="O224" i="1"/>
  <c r="O222" i="1" s="1"/>
  <c r="O246" i="1" s="1"/>
  <c r="N224" i="1"/>
  <c r="M224" i="1"/>
  <c r="J224" i="1"/>
  <c r="R224" i="1" s="1"/>
  <c r="R222" i="1" s="1"/>
  <c r="R246" i="1" s="1"/>
  <c r="I224" i="1"/>
  <c r="G224" i="1"/>
  <c r="G222" i="1" s="1"/>
  <c r="G246" i="1" s="1"/>
  <c r="R223" i="1"/>
  <c r="Q223" i="1"/>
  <c r="P222" i="1"/>
  <c r="P246" i="1" s="1"/>
  <c r="N222" i="1"/>
  <c r="N246" i="1" s="1"/>
  <c r="M222" i="1"/>
  <c r="M246" i="1" s="1"/>
  <c r="J222" i="1"/>
  <c r="J246" i="1" s="1"/>
  <c r="I222" i="1"/>
  <c r="I246" i="1" s="1"/>
  <c r="H222" i="1"/>
  <c r="H246" i="1" s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O212" i="1"/>
  <c r="O211" i="1" s="1"/>
  <c r="O210" i="1" s="1"/>
  <c r="O243" i="1" s="1"/>
  <c r="O244" i="1" s="1"/>
  <c r="R211" i="1"/>
  <c r="R210" i="1" s="1"/>
  <c r="R243" i="1" s="1"/>
  <c r="R244" i="1" s="1"/>
  <c r="P211" i="1"/>
  <c r="N211" i="1"/>
  <c r="L211" i="1"/>
  <c r="K211" i="1"/>
  <c r="K210" i="1" s="1"/>
  <c r="K243" i="1" s="1"/>
  <c r="K244" i="1" s="1"/>
  <c r="J211" i="1"/>
  <c r="H211" i="1"/>
  <c r="E211" i="1"/>
  <c r="P210" i="1"/>
  <c r="P243" i="1" s="1"/>
  <c r="P244" i="1" s="1"/>
  <c r="N210" i="1"/>
  <c r="N243" i="1" s="1"/>
  <c r="N244" i="1" s="1"/>
  <c r="L210" i="1"/>
  <c r="L243" i="1" s="1"/>
  <c r="L244" i="1" s="1"/>
  <c r="J210" i="1"/>
  <c r="J243" i="1" s="1"/>
  <c r="J244" i="1" s="1"/>
  <c r="H210" i="1"/>
  <c r="H243" i="1" s="1"/>
  <c r="H244" i="1" s="1"/>
  <c r="E210" i="1"/>
  <c r="E243" i="1" s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1" i="1"/>
  <c r="Q201" i="1"/>
  <c r="P200" i="1"/>
  <c r="O200" i="1"/>
  <c r="Q200" i="1" s="1"/>
  <c r="N200" i="1"/>
  <c r="R200" i="1" s="1"/>
  <c r="M200" i="1"/>
  <c r="L200" i="1"/>
  <c r="K200" i="1"/>
  <c r="J200" i="1"/>
  <c r="I200" i="1"/>
  <c r="H200" i="1"/>
  <c r="G200" i="1"/>
  <c r="P199" i="1"/>
  <c r="R199" i="1" s="1"/>
  <c r="O199" i="1"/>
  <c r="N199" i="1"/>
  <c r="M199" i="1"/>
  <c r="L199" i="1"/>
  <c r="K199" i="1"/>
  <c r="J199" i="1"/>
  <c r="I199" i="1"/>
  <c r="H199" i="1"/>
  <c r="G199" i="1"/>
  <c r="P198" i="1"/>
  <c r="N198" i="1"/>
  <c r="L198" i="1"/>
  <c r="J198" i="1"/>
  <c r="H198" i="1"/>
  <c r="P197" i="1"/>
  <c r="R197" i="1" s="1"/>
  <c r="N197" i="1"/>
  <c r="L197" i="1"/>
  <c r="J197" i="1"/>
  <c r="H197" i="1"/>
  <c r="R195" i="1"/>
  <c r="R194" i="1"/>
  <c r="Q194" i="1"/>
  <c r="R193" i="1"/>
  <c r="Q193" i="1"/>
  <c r="R192" i="1"/>
  <c r="Q192" i="1"/>
  <c r="R191" i="1"/>
  <c r="Q191" i="1"/>
  <c r="P190" i="1"/>
  <c r="N190" i="1"/>
  <c r="L190" i="1"/>
  <c r="J190" i="1"/>
  <c r="H190" i="1"/>
  <c r="R189" i="1"/>
  <c r="Q189" i="1"/>
  <c r="R188" i="1"/>
  <c r="Q188" i="1"/>
  <c r="R187" i="1"/>
  <c r="Q187" i="1"/>
  <c r="E187" i="1"/>
  <c r="R186" i="1"/>
  <c r="E185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Q175" i="1"/>
  <c r="R174" i="1"/>
  <c r="Q174" i="1"/>
  <c r="P173" i="1"/>
  <c r="N173" i="1"/>
  <c r="L173" i="1"/>
  <c r="J173" i="1"/>
  <c r="J167" i="1" s="1"/>
  <c r="H173" i="1"/>
  <c r="R172" i="1"/>
  <c r="Q172" i="1"/>
  <c r="R171" i="1"/>
  <c r="Q171" i="1"/>
  <c r="R170" i="1"/>
  <c r="Q170" i="1"/>
  <c r="R169" i="1"/>
  <c r="Q169" i="1"/>
  <c r="R168" i="1"/>
  <c r="Q168" i="1"/>
  <c r="P167" i="1"/>
  <c r="N167" i="1"/>
  <c r="L167" i="1"/>
  <c r="H167" i="1"/>
  <c r="E167" i="1"/>
  <c r="E242" i="1" s="1"/>
  <c r="R165" i="1"/>
  <c r="Q165" i="1"/>
  <c r="R164" i="1"/>
  <c r="Q164" i="1"/>
  <c r="R163" i="1"/>
  <c r="Q163" i="1"/>
  <c r="R162" i="1"/>
  <c r="Q162" i="1"/>
  <c r="R161" i="1"/>
  <c r="Q161" i="1"/>
  <c r="R159" i="1"/>
  <c r="Q159" i="1"/>
  <c r="R158" i="1"/>
  <c r="Q158" i="1"/>
  <c r="R157" i="1"/>
  <c r="Q157" i="1"/>
  <c r="R156" i="1"/>
  <c r="Q156" i="1"/>
  <c r="R152" i="1"/>
  <c r="Q152" i="1"/>
  <c r="R151" i="1"/>
  <c r="Q151" i="1"/>
  <c r="R150" i="1"/>
  <c r="Q150" i="1"/>
  <c r="R149" i="1"/>
  <c r="Q149" i="1"/>
  <c r="R148" i="1"/>
  <c r="Q148" i="1"/>
  <c r="R146" i="1"/>
  <c r="Q146" i="1"/>
  <c r="R144" i="1"/>
  <c r="Q144" i="1"/>
  <c r="R143" i="1"/>
  <c r="Q143" i="1"/>
  <c r="R142" i="1"/>
  <c r="Q142" i="1"/>
  <c r="R141" i="1"/>
  <c r="Q141" i="1"/>
  <c r="R140" i="1"/>
  <c r="Q140" i="1"/>
  <c r="Q138" i="1"/>
  <c r="E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E132" i="1"/>
  <c r="R131" i="1"/>
  <c r="Q131" i="1"/>
  <c r="R130" i="1"/>
  <c r="O197" i="1"/>
  <c r="M196" i="1"/>
  <c r="K197" i="1"/>
  <c r="I196" i="1"/>
  <c r="G197" i="1"/>
  <c r="E130" i="1"/>
  <c r="R129" i="1"/>
  <c r="Q129" i="1"/>
  <c r="R128" i="1"/>
  <c r="Q128" i="1"/>
  <c r="R127" i="1"/>
  <c r="Q127" i="1"/>
  <c r="R126" i="1"/>
  <c r="Q126" i="1"/>
  <c r="R125" i="1"/>
  <c r="Q125" i="1"/>
  <c r="R124" i="1"/>
  <c r="P124" i="1"/>
  <c r="N124" i="1"/>
  <c r="M124" i="1"/>
  <c r="L124" i="1"/>
  <c r="K124" i="1"/>
  <c r="J124" i="1"/>
  <c r="I124" i="1"/>
  <c r="H124" i="1"/>
  <c r="E124" i="1"/>
  <c r="D124" i="1"/>
  <c r="P123" i="1"/>
  <c r="P153" i="1" s="1"/>
  <c r="L123" i="1"/>
  <c r="L153" i="1" s="1"/>
  <c r="H123" i="1"/>
  <c r="H153" i="1" s="1"/>
  <c r="D123" i="1"/>
  <c r="D153" i="1" s="1"/>
  <c r="R122" i="1"/>
  <c r="Q122" i="1"/>
  <c r="R121" i="1"/>
  <c r="Q121" i="1"/>
  <c r="R120" i="1"/>
  <c r="Q120" i="1"/>
  <c r="R119" i="1"/>
  <c r="Q119" i="1"/>
  <c r="R118" i="1"/>
  <c r="Q118" i="1"/>
  <c r="M117" i="1"/>
  <c r="M147" i="1" s="1"/>
  <c r="I117" i="1"/>
  <c r="I147" i="1" s="1"/>
  <c r="E117" i="1"/>
  <c r="E147" i="1" s="1"/>
  <c r="R116" i="1"/>
  <c r="Q116" i="1"/>
  <c r="R114" i="1"/>
  <c r="Q114" i="1"/>
  <c r="R113" i="1"/>
  <c r="Q113" i="1"/>
  <c r="R112" i="1"/>
  <c r="Q112" i="1"/>
  <c r="R111" i="1"/>
  <c r="Q111" i="1"/>
  <c r="R108" i="1"/>
  <c r="Q108" i="1"/>
  <c r="R107" i="1"/>
  <c r="Q107" i="1"/>
  <c r="R106" i="1"/>
  <c r="Q106" i="1"/>
  <c r="R105" i="1"/>
  <c r="R103" i="1" s="1"/>
  <c r="Q105" i="1"/>
  <c r="R104" i="1"/>
  <c r="Q104" i="1"/>
  <c r="Q103" i="1" s="1"/>
  <c r="M103" i="1"/>
  <c r="I103" i="1"/>
  <c r="P103" i="1"/>
  <c r="P202" i="1" s="1"/>
  <c r="O103" i="1"/>
  <c r="N103" i="1"/>
  <c r="N202" i="1" s="1"/>
  <c r="L103" i="1"/>
  <c r="L202" i="1" s="1"/>
  <c r="K103" i="1"/>
  <c r="J103" i="1"/>
  <c r="J202" i="1" s="1"/>
  <c r="H103" i="1"/>
  <c r="H202" i="1" s="1"/>
  <c r="G103" i="1"/>
  <c r="G96" i="1" s="1"/>
  <c r="E103" i="1"/>
  <c r="D103" i="1"/>
  <c r="R102" i="1"/>
  <c r="Q102" i="1"/>
  <c r="R101" i="1"/>
  <c r="Q101" i="1"/>
  <c r="R100" i="1"/>
  <c r="Q100" i="1"/>
  <c r="R99" i="1"/>
  <c r="Q99" i="1"/>
  <c r="R98" i="1"/>
  <c r="R97" i="1" s="1"/>
  <c r="R96" i="1" s="1"/>
  <c r="Q98" i="1"/>
  <c r="Q97" i="1" s="1"/>
  <c r="Q96" i="1" s="1"/>
  <c r="P97" i="1"/>
  <c r="P96" i="1" s="1"/>
  <c r="O97" i="1"/>
  <c r="N97" i="1"/>
  <c r="M97" i="1"/>
  <c r="M96" i="1" s="1"/>
  <c r="L97" i="1"/>
  <c r="L96" i="1" s="1"/>
  <c r="K97" i="1"/>
  <c r="J97" i="1"/>
  <c r="I97" i="1"/>
  <c r="I96" i="1" s="1"/>
  <c r="H97" i="1"/>
  <c r="H96" i="1" s="1"/>
  <c r="G97" i="1"/>
  <c r="E97" i="1"/>
  <c r="E96" i="1" s="1"/>
  <c r="D97" i="1"/>
  <c r="D96" i="1" s="1"/>
  <c r="O96" i="1"/>
  <c r="N96" i="1"/>
  <c r="K96" i="1"/>
  <c r="J96" i="1"/>
  <c r="P95" i="1"/>
  <c r="O95" i="1"/>
  <c r="O123" i="1" s="1"/>
  <c r="O153" i="1" s="1"/>
  <c r="N95" i="1"/>
  <c r="N123" i="1" s="1"/>
  <c r="N153" i="1" s="1"/>
  <c r="M95" i="1"/>
  <c r="M123" i="1" s="1"/>
  <c r="M153" i="1" s="1"/>
  <c r="L95" i="1"/>
  <c r="K95" i="1"/>
  <c r="K123" i="1" s="1"/>
  <c r="K153" i="1" s="1"/>
  <c r="J95" i="1"/>
  <c r="J123" i="1" s="1"/>
  <c r="J153" i="1" s="1"/>
  <c r="I95" i="1"/>
  <c r="I123" i="1" s="1"/>
  <c r="I153" i="1" s="1"/>
  <c r="H95" i="1"/>
  <c r="G95" i="1"/>
  <c r="G123" i="1" s="1"/>
  <c r="G153" i="1" s="1"/>
  <c r="E95" i="1"/>
  <c r="E123" i="1" s="1"/>
  <c r="E153" i="1" s="1"/>
  <c r="D95" i="1"/>
  <c r="R94" i="1"/>
  <c r="Q94" i="1"/>
  <c r="R93" i="1"/>
  <c r="Q93" i="1"/>
  <c r="R92" i="1"/>
  <c r="Q92" i="1"/>
  <c r="R91" i="1"/>
  <c r="Q91" i="1"/>
  <c r="R90" i="1"/>
  <c r="Q90" i="1"/>
  <c r="P89" i="1"/>
  <c r="P117" i="1" s="1"/>
  <c r="P147" i="1" s="1"/>
  <c r="O89" i="1"/>
  <c r="O117" i="1" s="1"/>
  <c r="O147" i="1" s="1"/>
  <c r="N89" i="1"/>
  <c r="N117" i="1" s="1"/>
  <c r="N147" i="1" s="1"/>
  <c r="M89" i="1"/>
  <c r="L89" i="1"/>
  <c r="L117" i="1" s="1"/>
  <c r="L147" i="1" s="1"/>
  <c r="K89" i="1"/>
  <c r="K117" i="1" s="1"/>
  <c r="K147" i="1" s="1"/>
  <c r="J89" i="1"/>
  <c r="J117" i="1" s="1"/>
  <c r="J147" i="1" s="1"/>
  <c r="I89" i="1"/>
  <c r="H89" i="1"/>
  <c r="H117" i="1" s="1"/>
  <c r="H147" i="1" s="1"/>
  <c r="G89" i="1"/>
  <c r="G117" i="1" s="1"/>
  <c r="G147" i="1" s="1"/>
  <c r="E89" i="1"/>
  <c r="D89" i="1"/>
  <c r="D117" i="1" s="1"/>
  <c r="D147" i="1" s="1"/>
  <c r="R88" i="1"/>
  <c r="Q88" i="1"/>
  <c r="R86" i="1"/>
  <c r="Q86" i="1"/>
  <c r="R85" i="1"/>
  <c r="Q85" i="1"/>
  <c r="R84" i="1"/>
  <c r="Q84" i="1"/>
  <c r="R83" i="1"/>
  <c r="Q83" i="1"/>
  <c r="R82" i="1"/>
  <c r="Q82" i="1"/>
  <c r="R80" i="1"/>
  <c r="Q80" i="1"/>
  <c r="R79" i="1"/>
  <c r="R77" i="1" s="1"/>
  <c r="Q79" i="1"/>
  <c r="R78" i="1"/>
  <c r="Q78" i="1"/>
  <c r="Q77" i="1" s="1"/>
  <c r="M77" i="1"/>
  <c r="I77" i="1"/>
  <c r="P77" i="1"/>
  <c r="O77" i="1"/>
  <c r="N77" i="1"/>
  <c r="L77" i="1"/>
  <c r="K77" i="1"/>
  <c r="J77" i="1"/>
  <c r="H77" i="1"/>
  <c r="G77" i="1"/>
  <c r="E77" i="1"/>
  <c r="D77" i="1"/>
  <c r="R76" i="1"/>
  <c r="O202" i="1"/>
  <c r="Q76" i="1"/>
  <c r="Q73" i="1" s="1"/>
  <c r="R75" i="1"/>
  <c r="Q75" i="1"/>
  <c r="R74" i="1"/>
  <c r="R73" i="1" s="1"/>
  <c r="Q74" i="1"/>
  <c r="P73" i="1"/>
  <c r="O73" i="1"/>
  <c r="N73" i="1"/>
  <c r="M73" i="1"/>
  <c r="L73" i="1"/>
  <c r="J73" i="1"/>
  <c r="I73" i="1"/>
  <c r="H73" i="1"/>
  <c r="G73" i="1"/>
  <c r="E73" i="1"/>
  <c r="D73" i="1"/>
  <c r="R72" i="1"/>
  <c r="Q72" i="1"/>
  <c r="Q70" i="1" s="1"/>
  <c r="G70" i="1"/>
  <c r="R71" i="1"/>
  <c r="R70" i="1" s="1"/>
  <c r="Q71" i="1"/>
  <c r="P70" i="1"/>
  <c r="P196" i="1" s="1"/>
  <c r="N70" i="1"/>
  <c r="N196" i="1" s="1"/>
  <c r="N185" i="1" s="1"/>
  <c r="M70" i="1"/>
  <c r="L70" i="1"/>
  <c r="L196" i="1" s="1"/>
  <c r="K70" i="1"/>
  <c r="K196" i="1" s="1"/>
  <c r="J70" i="1"/>
  <c r="J196" i="1" s="1"/>
  <c r="J185" i="1" s="1"/>
  <c r="I70" i="1"/>
  <c r="H70" i="1"/>
  <c r="H196" i="1" s="1"/>
  <c r="H185" i="1" s="1"/>
  <c r="E70" i="1"/>
  <c r="D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R62" i="1" s="1"/>
  <c r="Q63" i="1"/>
  <c r="Q62" i="1" s="1"/>
  <c r="P62" i="1"/>
  <c r="O62" i="1"/>
  <c r="N62" i="1"/>
  <c r="M62" i="1"/>
  <c r="L62" i="1"/>
  <c r="K62" i="1"/>
  <c r="J62" i="1"/>
  <c r="I62" i="1"/>
  <c r="H62" i="1"/>
  <c r="G62" i="1"/>
  <c r="E62" i="1"/>
  <c r="D62" i="1"/>
  <c r="R61" i="1"/>
  <c r="Q61" i="1"/>
  <c r="R60" i="1"/>
  <c r="Q60" i="1"/>
  <c r="M198" i="1"/>
  <c r="K198" i="1"/>
  <c r="I198" i="1"/>
  <c r="G198" i="1"/>
  <c r="R59" i="1"/>
  <c r="Q59" i="1"/>
  <c r="R58" i="1"/>
  <c r="Q58" i="1"/>
  <c r="R57" i="1"/>
  <c r="R190" i="1" s="1"/>
  <c r="O190" i="1"/>
  <c r="M190" i="1"/>
  <c r="K190" i="1"/>
  <c r="I190" i="1"/>
  <c r="R56" i="1"/>
  <c r="Q56" i="1"/>
  <c r="R55" i="1"/>
  <c r="P55" i="1"/>
  <c r="N55" i="1"/>
  <c r="M55" i="1"/>
  <c r="L55" i="1"/>
  <c r="K55" i="1"/>
  <c r="J55" i="1"/>
  <c r="I55" i="1"/>
  <c r="H55" i="1"/>
  <c r="E55" i="1"/>
  <c r="E53" i="1" s="1"/>
  <c r="E44" i="1" s="1"/>
  <c r="D55" i="1"/>
  <c r="O186" i="1"/>
  <c r="M186" i="1"/>
  <c r="K186" i="1"/>
  <c r="I186" i="1"/>
  <c r="G186" i="1"/>
  <c r="R53" i="1"/>
  <c r="R44" i="1" s="1"/>
  <c r="R38" i="1" s="1"/>
  <c r="P53" i="1"/>
  <c r="P44" i="1" s="1"/>
  <c r="O53" i="1"/>
  <c r="N53" i="1"/>
  <c r="N44" i="1" s="1"/>
  <c r="L53" i="1"/>
  <c r="L44" i="1" s="1"/>
  <c r="K53" i="1"/>
  <c r="J53" i="1"/>
  <c r="J44" i="1" s="1"/>
  <c r="H53" i="1"/>
  <c r="H44" i="1" s="1"/>
  <c r="G53" i="1"/>
  <c r="D53" i="1"/>
  <c r="D44" i="1" s="1"/>
  <c r="R51" i="1"/>
  <c r="Q51" i="1"/>
  <c r="R50" i="1"/>
  <c r="Q50" i="1"/>
  <c r="R49" i="1"/>
  <c r="Q49" i="1"/>
  <c r="R48" i="1"/>
  <c r="Q48" i="1"/>
  <c r="R47" i="1"/>
  <c r="Q47" i="1"/>
  <c r="R45" i="1"/>
  <c r="Q45" i="1"/>
  <c r="R43" i="1"/>
  <c r="Q43" i="1"/>
  <c r="R42" i="1"/>
  <c r="Q42" i="1"/>
  <c r="R41" i="1"/>
  <c r="Q41" i="1"/>
  <c r="R40" i="1"/>
  <c r="Q40" i="1"/>
  <c r="R39" i="1"/>
  <c r="Q39" i="1"/>
  <c r="R37" i="1"/>
  <c r="R95" i="1" s="1"/>
  <c r="R123" i="1" s="1"/>
  <c r="R153" i="1" s="1"/>
  <c r="Q37" i="1"/>
  <c r="Q95" i="1" s="1"/>
  <c r="Q123" i="1" s="1"/>
  <c r="Q153" i="1" s="1"/>
  <c r="R36" i="1"/>
  <c r="Q36" i="1"/>
  <c r="R35" i="1"/>
  <c r="Q35" i="1"/>
  <c r="R34" i="1"/>
  <c r="Q34" i="1"/>
  <c r="R33" i="1"/>
  <c r="Q33" i="1"/>
  <c r="R32" i="1"/>
  <c r="Q32" i="1"/>
  <c r="R31" i="1"/>
  <c r="R89" i="1" s="1"/>
  <c r="R117" i="1" s="1"/>
  <c r="R147" i="1" s="1"/>
  <c r="Q31" i="1"/>
  <c r="Q89" i="1" s="1"/>
  <c r="Q117" i="1" s="1"/>
  <c r="Q147" i="1" s="1"/>
  <c r="R30" i="1"/>
  <c r="Q30" i="1"/>
  <c r="R29" i="1"/>
  <c r="R350" i="1" s="1"/>
  <c r="M173" i="1"/>
  <c r="M167" i="1" s="1"/>
  <c r="K350" i="1"/>
  <c r="R28" i="1"/>
  <c r="Q28" i="1"/>
  <c r="R27" i="1"/>
  <c r="Q27" i="1"/>
  <c r="R26" i="1"/>
  <c r="Q26" i="1"/>
  <c r="R25" i="1"/>
  <c r="Q25" i="1"/>
  <c r="R24" i="1"/>
  <c r="Q24" i="1"/>
  <c r="R23" i="1"/>
  <c r="P23" i="1"/>
  <c r="O23" i="1"/>
  <c r="N23" i="1"/>
  <c r="L23" i="1"/>
  <c r="K23" i="1"/>
  <c r="J23" i="1"/>
  <c r="H23" i="1"/>
  <c r="G23" i="1"/>
  <c r="E23" i="1"/>
  <c r="D23" i="1"/>
  <c r="G374" i="1" l="1"/>
  <c r="G373" i="1" s="1"/>
  <c r="G211" i="1" s="1"/>
  <c r="G210" i="1" s="1"/>
  <c r="G243" i="1" s="1"/>
  <c r="G244" i="1" s="1"/>
  <c r="Q374" i="1"/>
  <c r="Q373" i="1" s="1"/>
  <c r="E87" i="1"/>
  <c r="E115" i="1" s="1"/>
  <c r="E38" i="1"/>
  <c r="E81" i="1" s="1"/>
  <c r="E109" i="1" s="1"/>
  <c r="E160" i="1" s="1"/>
  <c r="L87" i="1"/>
  <c r="L115" i="1" s="1"/>
  <c r="L38" i="1"/>
  <c r="L81" i="1" s="1"/>
  <c r="L109" i="1" s="1"/>
  <c r="L160" i="1" s="1"/>
  <c r="R196" i="1"/>
  <c r="P81" i="1"/>
  <c r="H38" i="1"/>
  <c r="H87" i="1"/>
  <c r="H115" i="1" s="1"/>
  <c r="O185" i="1"/>
  <c r="L185" i="1"/>
  <c r="L242" i="1" s="1"/>
  <c r="L250" i="1" s="1"/>
  <c r="L252" i="1" s="1"/>
  <c r="J242" i="1"/>
  <c r="R81" i="1"/>
  <c r="I350" i="1"/>
  <c r="I173" i="1"/>
  <c r="I167" i="1" s="1"/>
  <c r="I23" i="1"/>
  <c r="Q29" i="1"/>
  <c r="Q23" i="1" s="1"/>
  <c r="D87" i="1"/>
  <c r="D38" i="1"/>
  <c r="D81" i="1" s="1"/>
  <c r="D109" i="1" s="1"/>
  <c r="D160" i="1" s="1"/>
  <c r="J87" i="1"/>
  <c r="J115" i="1" s="1"/>
  <c r="J38" i="1"/>
  <c r="J81" i="1" s="1"/>
  <c r="J109" i="1" s="1"/>
  <c r="J160" i="1" s="1"/>
  <c r="D115" i="1"/>
  <c r="H109" i="1"/>
  <c r="H160" i="1" s="1"/>
  <c r="P109" i="1"/>
  <c r="P160" i="1" s="1"/>
  <c r="P87" i="1"/>
  <c r="P115" i="1" s="1"/>
  <c r="P38" i="1"/>
  <c r="R202" i="1"/>
  <c r="K248" i="1"/>
  <c r="R248" i="1"/>
  <c r="L248" i="1"/>
  <c r="H81" i="1"/>
  <c r="R109" i="1"/>
  <c r="R160" i="1" s="1"/>
  <c r="N38" i="1"/>
  <c r="N81" i="1" s="1"/>
  <c r="N109" i="1" s="1"/>
  <c r="N160" i="1" s="1"/>
  <c r="N87" i="1"/>
  <c r="N115" i="1" s="1"/>
  <c r="Q54" i="1"/>
  <c r="Q186" i="1" s="1"/>
  <c r="M202" i="1"/>
  <c r="M185" i="1" s="1"/>
  <c r="M242" i="1" s="1"/>
  <c r="M23" i="1"/>
  <c r="G350" i="1"/>
  <c r="O350" i="1"/>
  <c r="I53" i="1"/>
  <c r="I44" i="1" s="1"/>
  <c r="I38" i="1" s="1"/>
  <c r="M53" i="1"/>
  <c r="M44" i="1" s="1"/>
  <c r="M38" i="1" s="1"/>
  <c r="O70" i="1"/>
  <c r="O44" i="1" s="1"/>
  <c r="K73" i="1"/>
  <c r="K44" i="1" s="1"/>
  <c r="R87" i="1"/>
  <c r="R115" i="1" s="1"/>
  <c r="P242" i="1"/>
  <c r="P250" i="1" s="1"/>
  <c r="P252" i="1" s="1"/>
  <c r="P185" i="1"/>
  <c r="O196" i="1"/>
  <c r="M197" i="1"/>
  <c r="K202" i="1"/>
  <c r="K185" i="1" s="1"/>
  <c r="Q224" i="1"/>
  <c r="Q222" i="1" s="1"/>
  <c r="Q246" i="1" s="1"/>
  <c r="Q251" i="1"/>
  <c r="O252" i="1"/>
  <c r="Q252" i="1" s="1"/>
  <c r="I374" i="1"/>
  <c r="I373" i="1" s="1"/>
  <c r="I212" i="1" s="1"/>
  <c r="I211" i="1" s="1"/>
  <c r="I210" i="1" s="1"/>
  <c r="I243" i="1" s="1"/>
  <c r="I244" i="1" s="1"/>
  <c r="I202" i="1"/>
  <c r="I185" i="1" s="1"/>
  <c r="R173" i="1"/>
  <c r="R167" i="1" s="1"/>
  <c r="G190" i="1"/>
  <c r="I197" i="1"/>
  <c r="Q197" i="1" s="1"/>
  <c r="H248" i="1"/>
  <c r="M248" i="1"/>
  <c r="G248" i="1"/>
  <c r="Q226" i="1"/>
  <c r="H242" i="1"/>
  <c r="H250" i="1" s="1"/>
  <c r="H252" i="1" s="1"/>
  <c r="G173" i="1"/>
  <c r="G167" i="1" s="1"/>
  <c r="K173" i="1"/>
  <c r="K167" i="1" s="1"/>
  <c r="O173" i="1"/>
  <c r="O167" i="1" s="1"/>
  <c r="O242" i="1" s="1"/>
  <c r="G196" i="1"/>
  <c r="O198" i="1"/>
  <c r="Q198" i="1" s="1"/>
  <c r="Q199" i="1"/>
  <c r="E250" i="1"/>
  <c r="E252" i="1" s="1"/>
  <c r="E244" i="1"/>
  <c r="I248" i="1"/>
  <c r="N248" i="1"/>
  <c r="M350" i="1"/>
  <c r="O55" i="1"/>
  <c r="Q57" i="1"/>
  <c r="G124" i="1"/>
  <c r="O124" i="1"/>
  <c r="Q130" i="1"/>
  <c r="Q124" i="1" s="1"/>
  <c r="N242" i="1"/>
  <c r="N250" i="1" s="1"/>
  <c r="N252" i="1" s="1"/>
  <c r="Q195" i="1"/>
  <c r="R198" i="1"/>
  <c r="R185" i="1" s="1"/>
  <c r="J250" i="1"/>
  <c r="J252" i="1" s="1"/>
  <c r="J248" i="1"/>
  <c r="P248" i="1"/>
  <c r="O248" i="1"/>
  <c r="O250" i="1"/>
  <c r="M400" i="1"/>
  <c r="M399" i="1" s="1"/>
  <c r="M374" i="1" s="1"/>
  <c r="M373" i="1" s="1"/>
  <c r="M212" i="1" s="1"/>
  <c r="D250" i="1"/>
  <c r="D252" i="1" s="1"/>
  <c r="Q202" i="1" l="1"/>
  <c r="M211" i="1"/>
  <c r="M210" i="1" s="1"/>
  <c r="M243" i="1" s="1"/>
  <c r="Q212" i="1"/>
  <c r="Q211" i="1" s="1"/>
  <c r="Q210" i="1" s="1"/>
  <c r="Q243" i="1" s="1"/>
  <c r="Q244" i="1" s="1"/>
  <c r="K38" i="1"/>
  <c r="K81" i="1" s="1"/>
  <c r="K109" i="1" s="1"/>
  <c r="K160" i="1" s="1"/>
  <c r="K87" i="1"/>
  <c r="K115" i="1" s="1"/>
  <c r="E110" i="1"/>
  <c r="E145" i="1"/>
  <c r="E139" i="1" s="1"/>
  <c r="E155" i="1" s="1"/>
  <c r="E154" i="1" s="1"/>
  <c r="O38" i="1"/>
  <c r="O81" i="1" s="1"/>
  <c r="O109" i="1" s="1"/>
  <c r="O160" i="1" s="1"/>
  <c r="O87" i="1"/>
  <c r="O115" i="1" s="1"/>
  <c r="Q190" i="1"/>
  <c r="Q55" i="1"/>
  <c r="Q53" i="1"/>
  <c r="Q44" i="1" s="1"/>
  <c r="Q38" i="1" s="1"/>
  <c r="Q81" i="1" s="1"/>
  <c r="Q109" i="1" s="1"/>
  <c r="Q160" i="1" s="1"/>
  <c r="G185" i="1"/>
  <c r="N110" i="1"/>
  <c r="N145" i="1"/>
  <c r="N139" i="1" s="1"/>
  <c r="N155" i="1" s="1"/>
  <c r="N154" i="1" s="1"/>
  <c r="J110" i="1"/>
  <c r="J145" i="1"/>
  <c r="J139" i="1" s="1"/>
  <c r="J155" i="1" s="1"/>
  <c r="J154" i="1" s="1"/>
  <c r="L145" i="1"/>
  <c r="L139" i="1" s="1"/>
  <c r="L155" i="1" s="1"/>
  <c r="L154" i="1" s="1"/>
  <c r="L110" i="1"/>
  <c r="E251" i="1"/>
  <c r="K242" i="1"/>
  <c r="K250" i="1" s="1"/>
  <c r="R242" i="1"/>
  <c r="R250" i="1" s="1"/>
  <c r="R252" i="1" s="1"/>
  <c r="Q196" i="1"/>
  <c r="G87" i="1"/>
  <c r="G115" i="1" s="1"/>
  <c r="G38" i="1"/>
  <c r="G81" i="1" s="1"/>
  <c r="G109" i="1" s="1"/>
  <c r="G160" i="1" s="1"/>
  <c r="P145" i="1"/>
  <c r="P139" i="1" s="1"/>
  <c r="P155" i="1" s="1"/>
  <c r="P154" i="1" s="1"/>
  <c r="P110" i="1"/>
  <c r="I81" i="1"/>
  <c r="I109" i="1" s="1"/>
  <c r="I160" i="1" s="1"/>
  <c r="H145" i="1"/>
  <c r="H139" i="1" s="1"/>
  <c r="H155" i="1" s="1"/>
  <c r="H154" i="1" s="1"/>
  <c r="H110" i="1"/>
  <c r="G242" i="1"/>
  <c r="G250" i="1" s="1"/>
  <c r="I242" i="1"/>
  <c r="I250" i="1" s="1"/>
  <c r="D145" i="1"/>
  <c r="D139" i="1" s="1"/>
  <c r="D155" i="1" s="1"/>
  <c r="D154" i="1" s="1"/>
  <c r="D110" i="1"/>
  <c r="Q167" i="1"/>
  <c r="Q248" i="1"/>
  <c r="Q247" i="1"/>
  <c r="R110" i="1"/>
  <c r="R145" i="1"/>
  <c r="R139" i="1" s="1"/>
  <c r="R155" i="1" s="1"/>
  <c r="R154" i="1" s="1"/>
  <c r="M87" i="1"/>
  <c r="M115" i="1" s="1"/>
  <c r="I87" i="1"/>
  <c r="I115" i="1" s="1"/>
  <c r="M81" i="1"/>
  <c r="M109" i="1" s="1"/>
  <c r="M160" i="1" s="1"/>
  <c r="Q87" i="1" l="1"/>
  <c r="Q115" i="1" s="1"/>
  <c r="I110" i="1"/>
  <c r="I145" i="1"/>
  <c r="I139" i="1" s="1"/>
  <c r="I155" i="1" s="1"/>
  <c r="I154" i="1" s="1"/>
  <c r="M110" i="1"/>
  <c r="M145" i="1"/>
  <c r="M139" i="1" s="1"/>
  <c r="M155" i="1" s="1"/>
  <c r="M154" i="1" s="1"/>
  <c r="Q185" i="1"/>
  <c r="Q242" i="1"/>
  <c r="Q250" i="1" s="1"/>
  <c r="G110" i="1"/>
  <c r="G145" i="1"/>
  <c r="G139" i="1" s="1"/>
  <c r="G155" i="1" s="1"/>
  <c r="G154" i="1" s="1"/>
  <c r="O110" i="1"/>
  <c r="O145" i="1"/>
  <c r="O139" i="1" s="1"/>
  <c r="O155" i="1" s="1"/>
  <c r="O154" i="1" s="1"/>
  <c r="K110" i="1"/>
  <c r="K145" i="1"/>
  <c r="K139" i="1" s="1"/>
  <c r="K155" i="1" s="1"/>
  <c r="K154" i="1" s="1"/>
  <c r="Q110" i="1"/>
  <c r="Q145" i="1"/>
  <c r="Q139" i="1" s="1"/>
  <c r="Q155" i="1" s="1"/>
  <c r="Q154" i="1" s="1"/>
  <c r="M244" i="1"/>
  <c r="M250" i="1"/>
</calcChain>
</file>

<file path=xl/sharedStrings.xml><?xml version="1.0" encoding="utf-8"?>
<sst xmlns="http://schemas.openxmlformats.org/spreadsheetml/2006/main" count="1683" uniqueCount="711">
  <si>
    <t>Приложение № 1</t>
  </si>
  <si>
    <t>к приказу Минэнерго России</t>
  </si>
  <si>
    <t>от "_13_"апреля_2017 г. № 310</t>
  </si>
  <si>
    <t>Форма № 20 Финансовый план субъекта электроэнергетики</t>
  </si>
  <si>
    <t>Инвестиционная программа  филиал "Волго-Вятский" АО "Оборонэнерго"</t>
  </si>
  <si>
    <t xml:space="preserve">                          полное наименование субъекта электроэнергетики</t>
  </si>
  <si>
    <t>Субъект Российской Федерации: Костромская область</t>
  </si>
  <si>
    <t xml:space="preserve">                    Год раскрытия (предоставления) информации: 2020 год</t>
  </si>
  <si>
    <t xml:space="preserve">Утвержденные плановые значения показателей приведены в соответствии с 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</si>
  <si>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</si>
  <si>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</si>
  <si>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</si>
  <si>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</si>
  <si>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</si>
  <si>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</si>
  <si>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</si>
  <si>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</si>
  <si>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</si>
  <si>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</si>
  <si>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</si>
  <si>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</si>
  <si>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</t>
  </si>
  <si>
    <t>Факт</t>
  </si>
  <si>
    <t>Прогноз</t>
  </si>
  <si>
    <t xml:space="preserve">План </t>
  </si>
  <si>
    <t>Предложение по корректировке  утвержденного плана</t>
  </si>
  <si>
    <t>5</t>
  </si>
  <si>
    <t>17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</si>
  <si>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</si>
  <si>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</si>
  <si>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</si>
  <si>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</si>
  <si>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</si>
  <si>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</si>
  <si>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</si>
  <si>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</si>
  <si>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</si>
  <si>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</si>
  <si>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</si>
  <si>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</si>
  <si>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</si>
  <si>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</si>
  <si>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</si>
  <si>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</si>
  <si>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</si>
  <si>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</si>
  <si>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</si>
  <si>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</si>
  <si>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</si>
  <si>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</si>
  <si>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</si>
  <si>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</si>
  <si>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</si>
  <si>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</si>
  <si>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</si>
  <si>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</si>
  <si>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</si>
  <si>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</si>
  <si>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</si>
  <si>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</si>
  <si>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</si>
  <si>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</si>
  <si>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</si>
  <si>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</si>
  <si>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</si>
  <si>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</si>
  <si>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</si>
  <si>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</si>
  <si>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</si>
  <si>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</si>
  <si>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</si>
  <si>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</si>
  <si>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</si>
  <si>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</si>
  <si>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</si>
  <si>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</si>
  <si>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</si>
  <si>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</si>
  <si>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</si>
  <si>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</si>
  <si>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</si>
  <si>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</si>
  <si>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</si>
  <si>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</si>
  <si>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</si>
  <si>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</si>
  <si>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</si>
  <si>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</si>
  <si>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</si>
  <si>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</si>
  <si>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</si>
  <si>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</si>
  <si>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</si>
  <si>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</si>
  <si>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</si>
  <si>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</si>
  <si>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</si>
  <si>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</si>
  <si>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</si>
  <si>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</si>
  <si>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</si>
  <si>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</si>
  <si>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</si>
  <si>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</si>
  <si>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</si>
  <si>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</si>
  <si>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</si>
  <si>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</si>
  <si>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</si>
  <si>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</si>
  <si>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</si>
  <si>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</si>
  <si>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</si>
  <si>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</si>
  <si>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</si>
  <si>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</si>
  <si>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</si>
  <si>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</si>
  <si>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</si>
  <si>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</si>
  <si>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</si>
  <si>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</si>
  <si>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</si>
  <si>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</si>
  <si>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</si>
  <si>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</si>
  <si>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</si>
  <si>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</si>
  <si>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</si>
  <si>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</si>
  <si>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</si>
  <si>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</si>
  <si>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</si>
  <si>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</si>
  <si>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</si>
  <si>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</si>
  <si>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</si>
  <si>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</si>
  <si>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</si>
  <si>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</si>
  <si>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</si>
  <si>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</si>
  <si>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</si>
  <si>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</si>
  <si>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</si>
  <si>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</si>
  <si>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</si>
  <si>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</si>
  <si>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</si>
  <si>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</si>
  <si>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</si>
  <si>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</si>
  <si>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</si>
  <si>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</si>
  <si>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</si>
  <si>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</si>
  <si>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</si>
  <si>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</si>
  <si>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</si>
  <si>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</si>
  <si>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</si>
  <si>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</si>
  <si>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</si>
  <si>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</si>
  <si>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</si>
  <si>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</si>
  <si>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</si>
  <si>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</si>
  <si>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</si>
  <si>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</si>
  <si>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</si>
  <si>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</si>
  <si>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</si>
  <si>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</si>
  <si>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</si>
  <si>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</si>
  <si>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</si>
  <si>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</si>
  <si>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</si>
  <si>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</si>
  <si>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</si>
  <si>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</si>
  <si>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</si>
  <si>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</si>
  <si>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</si>
  <si>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</si>
  <si>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</si>
  <si>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</si>
  <si>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</si>
  <si>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</si>
  <si>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</si>
  <si>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</si>
  <si>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</si>
  <si>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</si>
  <si>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</si>
  <si>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</si>
  <si>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</si>
  <si>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</si>
  <si>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</si>
  <si>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</si>
  <si>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</si>
  <si>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</si>
  <si>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</si>
  <si>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</si>
  <si>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</si>
  <si>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</si>
  <si>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</si>
  <si>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</si>
  <si>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</si>
  <si>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</si>
  <si>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</si>
  <si>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</si>
  <si>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</si>
  <si>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</si>
  <si>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</si>
  <si>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</si>
  <si>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</si>
  <si>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</si>
  <si>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</si>
  <si>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</si>
  <si>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</si>
  <si>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</si>
  <si>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</si>
  <si>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</si>
  <si>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</si>
  <si>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</si>
  <si>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</si>
  <si>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</si>
  <si>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</si>
  <si>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</si>
  <si>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</si>
  <si>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</si>
  <si>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</si>
  <si>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</si>
  <si>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</si>
  <si>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</si>
  <si>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</si>
  <si>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</si>
  <si>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</si>
  <si>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</si>
  <si>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</si>
  <si>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</si>
  <si>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</si>
  <si>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</si>
  <si>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</si>
  <si>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</si>
  <si>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</si>
  <si>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</si>
  <si>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</si>
  <si>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</si>
  <si>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</si>
  <si>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</si>
  <si>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</si>
  <si>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</si>
  <si>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</si>
  <si>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</si>
  <si>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</si>
  <si>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</si>
  <si>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</si>
  <si>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</si>
  <si>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</si>
  <si>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</si>
  <si>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</si>
  <si>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</si>
  <si>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</si>
  <si>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</si>
  <si>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</si>
  <si>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</si>
  <si>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</si>
  <si>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</si>
  <si>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</si>
  <si>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</si>
  <si>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</si>
  <si>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</si>
  <si>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</si>
  <si>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</si>
  <si>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</si>
  <si>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</si>
  <si>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</si>
  <si>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</si>
  <si>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</si>
  <si>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</si>
  <si>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</si>
  <si>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</si>
  <si>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</si>
  <si>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</si>
  <si>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</si>
  <si>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</si>
  <si>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</si>
  <si>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</si>
  <si>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</si>
  <si>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</si>
  <si>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</si>
  <si>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</si>
  <si>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</si>
  <si>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</si>
  <si>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</si>
  <si>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</si>
  <si>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</si>
  <si>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</si>
  <si>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</si>
  <si>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</si>
  <si>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</si>
  <si>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</si>
  <si>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</si>
  <si>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</si>
  <si>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</si>
  <si>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</si>
  <si>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</si>
  <si>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</si>
  <si>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</si>
  <si>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</si>
  <si>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</si>
  <si>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</si>
  <si>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</si>
  <si>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</si>
  <si>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</si>
  <si>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</si>
  <si>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</si>
  <si>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</si>
  <si>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</si>
  <si>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</si>
  <si>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</si>
  <si>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</si>
  <si>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</si>
  <si>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</si>
  <si>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</si>
  <si>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</si>
  <si>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</si>
  <si>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</si>
  <si>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</si>
  <si>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</si>
  <si>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</si>
  <si>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</si>
  <si>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</si>
  <si>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</si>
  <si>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</si>
  <si>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</si>
  <si>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</si>
  <si>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</si>
  <si>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</si>
  <si>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</si>
  <si>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</si>
  <si>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</si>
  <si>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</si>
  <si>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</si>
  <si>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</si>
  <si>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</si>
  <si>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</si>
  <si>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</si>
  <si>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</si>
  <si>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</si>
  <si>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</si>
  <si>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</si>
  <si>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</si>
  <si>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</si>
  <si>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</si>
  <si>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</si>
  <si>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</si>
  <si>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</si>
  <si>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</si>
  <si>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</si>
  <si>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</si>
  <si>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</si>
  <si>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</si>
  <si>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</si>
  <si>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</si>
  <si>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</si>
  <si>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</si>
  <si>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</si>
  <si>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</si>
  <si>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</si>
  <si>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</si>
  <si>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</si>
  <si>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</si>
  <si>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</si>
  <si>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</si>
  <si>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</si>
  <si>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</si>
  <si>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</si>
  <si>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</si>
  <si>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</si>
  <si>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</si>
  <si>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</si>
  <si>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</si>
  <si>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</si>
  <si>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</si>
  <si>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</si>
  <si>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</si>
  <si>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</si>
  <si>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</si>
  <si>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</si>
  <si>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</si>
  <si>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</si>
  <si>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</si>
  <si>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</si>
  <si>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</si>
  <si>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</si>
  <si>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</si>
  <si>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</si>
  <si>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</si>
  <si>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</si>
  <si>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</si>
  <si>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</si>
  <si>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</si>
  <si>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</si>
  <si>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</si>
  <si>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</si>
  <si>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</si>
  <si>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</si>
  <si>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</si>
  <si>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</si>
  <si>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</si>
  <si>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</si>
  <si>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</si>
  <si>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</si>
  <si>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</si>
  <si>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</si>
  <si>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</si>
  <si>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</si>
  <si>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</si>
  <si>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</si>
  <si>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</si>
  <si>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</si>
  <si>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</si>
  <si>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</si>
  <si>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</si>
  <si>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</si>
  <si>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</si>
  <si>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</si>
  <si>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</si>
  <si>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</si>
  <si>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</si>
  <si>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</si>
  <si>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</si>
  <si>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</si>
  <si>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</si>
  <si>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</si>
  <si>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</si>
  <si>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</si>
  <si>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</si>
  <si>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</si>
  <si>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</si>
  <si>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</si>
  <si>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</si>
  <si>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</si>
  <si>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</si>
  <si>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</si>
  <si>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</si>
  <si>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</si>
  <si>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</si>
  <si>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</si>
  <si>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</si>
  <si>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</si>
  <si>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</si>
  <si>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</si>
  <si>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</si>
  <si>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</si>
  <si>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</si>
  <si>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</si>
  <si>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</si>
  <si>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</si>
  <si>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</si>
  <si>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</si>
  <si>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</si>
  <si>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</si>
  <si>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</si>
  <si>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</si>
  <si>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</si>
  <si>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</si>
  <si>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</si>
  <si>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</si>
  <si>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</si>
  <si>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</si>
  <si>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</si>
  <si>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</si>
  <si>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</si>
  <si>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</si>
  <si>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</si>
  <si>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</si>
  <si>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</si>
  <si>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</si>
  <si>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</si>
  <si>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</si>
  <si>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</si>
  <si>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</si>
  <si>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</si>
  <si>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</si>
  <si>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</si>
  <si>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</si>
  <si>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</si>
  <si>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</si>
  <si>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</si>
  <si>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</si>
  <si>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</si>
  <si>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</si>
  <si>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</si>
  <si>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</si>
  <si>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</si>
  <si>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</si>
  <si>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</si>
  <si>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</si>
  <si>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</si>
  <si>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</si>
  <si>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</si>
  <si>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</si>
  <si>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</si>
  <si>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</si>
  <si>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</si>
  <si>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</si>
  <si>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</si>
  <si>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</si>
  <si>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</si>
  <si>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</si>
  <si>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</si>
  <si>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</si>
  <si>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</si>
  <si>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</si>
  <si>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</si>
  <si>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</si>
  <si>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</si>
  <si>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</si>
  <si>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</si>
  <si>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</si>
  <si>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</si>
  <si>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</si>
  <si>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</si>
  <si>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</si>
  <si>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</si>
  <si>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</si>
  <si>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</si>
  <si>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</si>
  <si>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</si>
  <si>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</si>
  <si>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</si>
  <si>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</si>
  <si>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</si>
  <si>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</si>
  <si>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</si>
  <si>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</si>
  <si>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</si>
  <si>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</si>
  <si>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</si>
  <si>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</si>
  <si>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</si>
  <si>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</si>
  <si>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</si>
  <si>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</si>
  <si>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</si>
  <si>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</si>
  <si>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</si>
  <si>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</si>
  <si>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</si>
  <si>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</si>
  <si>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</si>
  <si>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</si>
  <si>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</si>
  <si>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</si>
  <si>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</si>
  <si>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</si>
  <si>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</si>
  <si>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</si>
  <si>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</si>
  <si>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</si>
  <si>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</si>
  <si>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</si>
  <si>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</si>
  <si>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</si>
  <si>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</si>
  <si>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</si>
  <si>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</si>
  <si>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</si>
  <si>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</si>
  <si>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</si>
  <si>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</si>
  <si>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</si>
  <si>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</si>
  <si>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</si>
  <si>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</si>
  <si>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</si>
  <si>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</si>
  <si>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</si>
  <si>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</si>
  <si>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</si>
  <si>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</si>
  <si>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</si>
  <si>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</si>
  <si>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</si>
  <si>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</si>
  <si>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</si>
  <si>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</si>
  <si>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</si>
  <si>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</si>
  <si>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</si>
  <si>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</si>
  <si>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</si>
  <si>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</si>
  <si>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</si>
  <si>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</si>
  <si>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</si>
  <si>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</si>
  <si>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</si>
  <si>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</si>
  <si>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</si>
  <si>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</si>
  <si>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</si>
  <si>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</si>
  <si>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</si>
  <si>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</si>
  <si>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</si>
  <si>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</si>
  <si>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</si>
  <si>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</si>
  <si>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</si>
  <si>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</si>
  <si>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</si>
  <si>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</si>
  <si>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</si>
  <si>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</si>
  <si>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</si>
  <si>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</si>
  <si>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</si>
  <si>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</si>
  <si>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</si>
  <si>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</si>
  <si>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</si>
  <si>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</si>
  <si>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</si>
  <si>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</si>
  <si>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</si>
  <si>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</si>
  <si>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</si>
  <si>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</si>
  <si>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</si>
  <si>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</si>
  <si>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</si>
  <si>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</si>
  <si>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</si>
  <si>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</si>
  <si>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</si>
  <si>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</si>
  <si>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</si>
  <si>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</si>
  <si>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</si>
  <si>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</si>
  <si>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</si>
  <si>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</si>
  <si>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</si>
  <si>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</si>
  <si>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</si>
  <si>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</si>
  <si>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</si>
  <si>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</si>
  <si>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</si>
  <si>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</si>
  <si>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</si>
  <si>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</si>
  <si>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</si>
  <si>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</si>
  <si>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</si>
  <si>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</si>
  <si>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</si>
  <si>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</si>
  <si>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</si>
  <si>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</si>
  <si>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</si>
  <si>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</si>
  <si>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</si>
  <si>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</si>
  <si>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</si>
  <si>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</si>
  <si>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</si>
  <si>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</si>
  <si>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</si>
  <si>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</si>
  <si>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</si>
  <si>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</si>
  <si>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</si>
  <si>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</si>
  <si>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</si>
  <si>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</si>
  <si>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</si>
  <si>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</si>
  <si>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</si>
  <si>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</si>
  <si>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</si>
  <si>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</si>
  <si>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</si>
  <si>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</si>
  <si>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</si>
  <si>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</si>
  <si>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</si>
  <si>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</si>
  <si>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</si>
  <si>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</si>
  <si>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</si>
  <si>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</si>
  <si>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</si>
  <si>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</si>
  <si>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</si>
  <si>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</si>
  <si>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</si>
  <si>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</si>
  <si>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</si>
  <si>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</si>
  <si>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2017 год</t>
  </si>
  <si>
    <t xml:space="preserve">                                 -    </t>
  </si>
  <si>
    <t xml:space="preserve">                                -    </t>
  </si>
  <si>
    <t xml:space="preserve">                       -    </t>
  </si>
  <si>
    <t xml:space="preserve">                   -     </t>
  </si>
  <si>
    <t xml:space="preserve">             -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</si>
</sst>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0"/>
    <numFmt numFmtId="165" formatCode="#,##0.0000"/>
    <numFmt numFmtId="166" formatCode="_-* #,##0.000\ _₽_-;\-* #,##0.000\ _₽_-;_-* &quot;-&quot;??\ _₽_-;_-@_-"/>
    <numFmt numFmtId="167" formatCode="0.00000"/>
    <numFmt numFmtId="168" formatCode="_-* #,##0.0000\ _₽_-;\-* #,##0.0000\ _₽_-;_-* &quot;-&quot;??\ _₽_-;_-@_-"/>
    <numFmt numFmtId="169" formatCode="0.000"/>
    <numFmt numFmtId="170" formatCode="_-* #,##0.00000\ _₽_-;\-* #,##0.00000\ _₽_-;_-* &quot;-&quot;??\ _₽_-;_-@_-"/>
    <numFmt numFmtId="171" formatCode="_-* #,##0.000000\ _₽_-;\-* #,##0.000000\ _₽_-;_-* &quot;-&quot;??\ _₽_-;_-@_-"/>
    <numFmt numFmtId="172" formatCode="#,##0.000"/>
    <numFmt numFmtId="173" formatCode="_-* #,##0.00_р_._-;\-* #,##0.00_р_._-;_-* &quot;-&quot;??_р_._-;_-@_-"/>
    <numFmt numFmtId="174" formatCode="_-* #,##0.000_р_._-;\-* #,##0.0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</font>
    <font>
      <sz val="12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3" fillId="0" borderId="0"/>
  </cellStyleXfs>
  <cellXfs count="284">
    <xf numFmtId="0" fontId="0" fillId="0" borderId="0" xfId="0"/>
    <xf numFmtId="49" fontId="4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wrapText="1"/>
    </xf>
    <xf numFmtId="0" fontId="4" fillId="2" borderId="0" xfId="2" applyFont="1" applyFill="1" applyAlignment="1">
      <alignment horizontal="center" vertical="center" wrapText="1"/>
    </xf>
    <xf numFmtId="0" fontId="3" fillId="2" borderId="0" xfId="2" applyFont="1" applyFill="1"/>
    <xf numFmtId="0" fontId="5" fillId="2" borderId="0" xfId="0" applyFont="1" applyFill="1" applyAlignment="1">
      <alignment horizontal="right" vertical="center"/>
    </xf>
    <xf numFmtId="0" fontId="5" fillId="0" borderId="0" xfId="3" applyFont="1" applyAlignment="1">
      <alignment vertical="center"/>
    </xf>
    <xf numFmtId="0" fontId="8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justify" vertical="center"/>
    </xf>
    <xf numFmtId="0" fontId="11" fillId="0" borderId="2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49" fontId="14" fillId="0" borderId="9" xfId="2" applyNumberFormat="1" applyFont="1" applyFill="1" applyBorder="1" applyAlignment="1">
      <alignment horizontal="center" vertical="center"/>
    </xf>
    <xf numFmtId="0" fontId="14" fillId="0" borderId="9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4" fillId="0" borderId="11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4" fillId="3" borderId="3" xfId="2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/>
    </xf>
    <xf numFmtId="43" fontId="13" fillId="3" borderId="2" xfId="1" applyFont="1" applyFill="1" applyBorder="1" applyAlignment="1">
      <alignment horizontal="center" vertical="center"/>
    </xf>
    <xf numFmtId="165" fontId="13" fillId="3" borderId="2" xfId="0" applyNumberFormat="1" applyFont="1" applyFill="1" applyBorder="1" applyAlignment="1">
      <alignment horizontal="center" vertical="center"/>
    </xf>
    <xf numFmtId="43" fontId="13" fillId="3" borderId="3" xfId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1"/>
    </xf>
    <xf numFmtId="0" fontId="4" fillId="0" borderId="8" xfId="2" applyFont="1" applyFill="1" applyBorder="1" applyAlignment="1">
      <alignment horizontal="center" vertical="center"/>
    </xf>
    <xf numFmtId="43" fontId="4" fillId="0" borderId="15" xfId="1" applyFont="1" applyFill="1" applyBorder="1" applyAlignment="1">
      <alignment horizontal="center" vertical="center"/>
    </xf>
    <xf numFmtId="43" fontId="4" fillId="0" borderId="8" xfId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1"/>
    </xf>
    <xf numFmtId="49" fontId="4" fillId="4" borderId="6" xfId="0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indent="1"/>
    </xf>
    <xf numFmtId="0" fontId="4" fillId="4" borderId="8" xfId="2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>
      <alignment horizontal="center" vertical="center"/>
    </xf>
    <xf numFmtId="43" fontId="13" fillId="4" borderId="7" xfId="1" applyFont="1" applyFill="1" applyBorder="1" applyAlignment="1">
      <alignment horizontal="center" vertical="center"/>
    </xf>
    <xf numFmtId="166" fontId="13" fillId="4" borderId="7" xfId="1" applyNumberFormat="1" applyFont="1" applyFill="1" applyBorder="1" applyAlignment="1">
      <alignment horizontal="center" vertical="center"/>
    </xf>
    <xf numFmtId="43" fontId="13" fillId="4" borderId="8" xfId="1" applyFont="1" applyFill="1" applyBorder="1" applyAlignment="1">
      <alignment horizontal="center" vertical="center"/>
    </xf>
    <xf numFmtId="43" fontId="0" fillId="4" borderId="7" xfId="1" applyFont="1" applyFill="1" applyBorder="1"/>
    <xf numFmtId="43" fontId="0" fillId="4" borderId="8" xfId="1" applyFont="1" applyFill="1" applyBorder="1"/>
    <xf numFmtId="0" fontId="3" fillId="0" borderId="7" xfId="2" applyFont="1" applyFill="1" applyBorder="1" applyAlignment="1">
      <alignment horizontal="left" vertical="center" indent="3"/>
    </xf>
    <xf numFmtId="49" fontId="4" fillId="4" borderId="16" xfId="0" applyNumberFormat="1" applyFont="1" applyFill="1" applyBorder="1" applyAlignment="1">
      <alignment horizontal="center" vertical="center"/>
    </xf>
    <xf numFmtId="0" fontId="4" fillId="4" borderId="10" xfId="2" applyFont="1" applyFill="1" applyBorder="1" applyAlignment="1">
      <alignment horizontal="center" vertical="center"/>
    </xf>
    <xf numFmtId="49" fontId="13" fillId="5" borderId="17" xfId="0" applyNumberFormat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vertical="center" wrapText="1"/>
    </xf>
    <xf numFmtId="0" fontId="13" fillId="5" borderId="18" xfId="2" applyFont="1" applyFill="1" applyBorder="1" applyAlignment="1">
      <alignment horizontal="center" vertical="center"/>
    </xf>
    <xf numFmtId="167" fontId="13" fillId="5" borderId="2" xfId="0" applyNumberFormat="1" applyFont="1" applyFill="1" applyBorder="1" applyAlignment="1">
      <alignment horizontal="center" vertical="center"/>
    </xf>
    <xf numFmtId="164" fontId="13" fillId="5" borderId="2" xfId="0" applyNumberFormat="1" applyFont="1" applyFill="1" applyBorder="1" applyAlignment="1">
      <alignment horizontal="center" vertical="center"/>
    </xf>
    <xf numFmtId="43" fontId="13" fillId="5" borderId="2" xfId="1" applyFont="1" applyFill="1" applyBorder="1" applyAlignment="1">
      <alignment horizontal="center" vertical="center"/>
    </xf>
    <xf numFmtId="43" fontId="13" fillId="5" borderId="3" xfId="1" applyFont="1" applyFill="1" applyBorder="1" applyAlignment="1">
      <alignment horizontal="center" vertical="center"/>
    </xf>
    <xf numFmtId="43" fontId="4" fillId="0" borderId="9" xfId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3"/>
    </xf>
    <xf numFmtId="43" fontId="4" fillId="0" borderId="7" xfId="1" applyFont="1" applyFill="1" applyBorder="1" applyAlignment="1">
      <alignment horizontal="center" vertical="center"/>
    </xf>
    <xf numFmtId="43" fontId="0" fillId="0" borderId="7" xfId="1" applyFont="1" applyFill="1" applyBorder="1"/>
    <xf numFmtId="0" fontId="3" fillId="0" borderId="0" xfId="2" applyFont="1" applyFill="1"/>
    <xf numFmtId="0" fontId="3" fillId="0" borderId="0" xfId="2" applyFont="1" applyFill="1" applyAlignment="1">
      <alignment vertical="center"/>
    </xf>
    <xf numFmtId="49" fontId="4" fillId="3" borderId="6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 indent="1"/>
    </xf>
    <xf numFmtId="0" fontId="4" fillId="3" borderId="8" xfId="2" applyFont="1" applyFill="1" applyBorder="1" applyAlignment="1">
      <alignment horizontal="center" vertical="center"/>
    </xf>
    <xf numFmtId="164" fontId="13" fillId="3" borderId="7" xfId="0" applyNumberFormat="1" applyFont="1" applyFill="1" applyBorder="1" applyAlignment="1">
      <alignment horizontal="center" vertical="center"/>
    </xf>
    <xf numFmtId="43" fontId="13" fillId="3" borderId="7" xfId="1" applyFont="1" applyFill="1" applyBorder="1" applyAlignment="1">
      <alignment horizontal="center" vertical="center"/>
    </xf>
    <xf numFmtId="43" fontId="13" fillId="3" borderId="8" xfId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wrapText="1" indent="3"/>
    </xf>
    <xf numFmtId="164" fontId="4" fillId="4" borderId="7" xfId="0" applyNumberFormat="1" applyFont="1" applyFill="1" applyBorder="1" applyAlignment="1">
      <alignment horizontal="center" vertical="center"/>
    </xf>
    <xf numFmtId="165" fontId="0" fillId="4" borderId="8" xfId="0" applyNumberFormat="1" applyFont="1" applyFill="1" applyBorder="1"/>
    <xf numFmtId="166" fontId="4" fillId="0" borderId="7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5"/>
    </xf>
    <xf numFmtId="0" fontId="3" fillId="4" borderId="7" xfId="0" applyFont="1" applyFill="1" applyBorder="1" applyAlignment="1">
      <alignment horizontal="left" vertical="center" wrapText="1" indent="7"/>
    </xf>
    <xf numFmtId="43" fontId="4" fillId="4" borderId="8" xfId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0" fontId="3" fillId="4" borderId="7" xfId="2" applyFont="1" applyFill="1" applyBorder="1" applyAlignment="1">
      <alignment horizontal="left" vertical="center" indent="3"/>
    </xf>
    <xf numFmtId="168" fontId="4" fillId="0" borderId="7" xfId="1" applyNumberFormat="1" applyFont="1" applyFill="1" applyBorder="1" applyAlignment="1">
      <alignment horizontal="center" vertical="center"/>
    </xf>
    <xf numFmtId="43" fontId="4" fillId="4" borderId="7" xfId="1" applyFont="1" applyFill="1" applyBorder="1" applyAlignment="1">
      <alignment horizontal="center" vertical="center"/>
    </xf>
    <xf numFmtId="168" fontId="4" fillId="4" borderId="7" xfId="1" applyNumberFormat="1" applyFont="1" applyFill="1" applyBorder="1" applyAlignment="1">
      <alignment horizontal="center" vertical="center"/>
    </xf>
    <xf numFmtId="168" fontId="4" fillId="4" borderId="8" xfId="1" applyNumberFormat="1" applyFont="1" applyFill="1" applyBorder="1" applyAlignment="1">
      <alignment horizontal="center" vertical="center"/>
    </xf>
    <xf numFmtId="164" fontId="4" fillId="0" borderId="7" xfId="2" applyNumberFormat="1" applyFont="1" applyFill="1" applyBorder="1" applyAlignment="1">
      <alignment horizontal="center" vertical="center"/>
    </xf>
    <xf numFmtId="49" fontId="4" fillId="6" borderId="6" xfId="0" applyNumberFormat="1" applyFont="1" applyFill="1" applyBorder="1" applyAlignment="1">
      <alignment horizontal="center" vertical="center"/>
    </xf>
    <xf numFmtId="0" fontId="3" fillId="6" borderId="7" xfId="2" applyFont="1" applyFill="1" applyBorder="1" applyAlignment="1">
      <alignment horizontal="left" vertical="center" indent="3"/>
    </xf>
    <xf numFmtId="0" fontId="4" fillId="6" borderId="8" xfId="2" applyFont="1" applyFill="1" applyBorder="1" applyAlignment="1">
      <alignment horizontal="center" vertical="center"/>
    </xf>
    <xf numFmtId="164" fontId="4" fillId="6" borderId="7" xfId="2" applyNumberFormat="1" applyFont="1" applyFill="1" applyBorder="1" applyAlignment="1">
      <alignment horizontal="center" vertical="center"/>
    </xf>
    <xf numFmtId="43" fontId="4" fillId="6" borderId="7" xfId="1" applyFont="1" applyFill="1" applyBorder="1" applyAlignment="1">
      <alignment horizontal="center" vertical="center"/>
    </xf>
    <xf numFmtId="43" fontId="4" fillId="6" borderId="8" xfId="1" applyFont="1" applyFill="1" applyBorder="1" applyAlignment="1">
      <alignment horizontal="center" vertical="center"/>
    </xf>
    <xf numFmtId="49" fontId="4" fillId="6" borderId="19" xfId="0" applyNumberFormat="1" applyFont="1" applyFill="1" applyBorder="1" applyAlignment="1">
      <alignment horizontal="center" vertical="center"/>
    </xf>
    <xf numFmtId="0" fontId="3" fillId="6" borderId="9" xfId="2" applyFont="1" applyFill="1" applyBorder="1" applyAlignment="1">
      <alignment horizontal="left" vertical="center" indent="3"/>
    </xf>
    <xf numFmtId="0" fontId="4" fillId="6" borderId="11" xfId="2" applyFont="1" applyFill="1" applyBorder="1" applyAlignment="1">
      <alignment horizontal="center" vertical="center"/>
    </xf>
    <xf numFmtId="166" fontId="4" fillId="6" borderId="7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 indent="1"/>
    </xf>
    <xf numFmtId="43" fontId="0" fillId="6" borderId="7" xfId="1" applyFont="1" applyFill="1" applyBorder="1"/>
    <xf numFmtId="43" fontId="0" fillId="6" borderId="8" xfId="1" applyFont="1" applyFill="1" applyBorder="1"/>
    <xf numFmtId="49" fontId="4" fillId="6" borderId="16" xfId="0" applyNumberFormat="1" applyFont="1" applyFill="1" applyBorder="1" applyAlignment="1">
      <alignment horizontal="center" vertical="center"/>
    </xf>
    <xf numFmtId="0" fontId="3" fillId="6" borderId="20" xfId="2" applyFont="1" applyFill="1" applyBorder="1" applyAlignment="1">
      <alignment horizontal="left" vertical="center" indent="3"/>
    </xf>
    <xf numFmtId="0" fontId="4" fillId="6" borderId="10" xfId="2" applyFont="1" applyFill="1" applyBorder="1" applyAlignment="1">
      <alignment horizontal="center" vertical="center"/>
    </xf>
    <xf numFmtId="167" fontId="4" fillId="6" borderId="7" xfId="2" applyNumberFormat="1" applyFont="1" applyFill="1" applyBorder="1" applyAlignment="1">
      <alignment horizontal="center" vertical="center"/>
    </xf>
    <xf numFmtId="43" fontId="0" fillId="6" borderId="20" xfId="1" applyFont="1" applyFill="1" applyBorder="1"/>
    <xf numFmtId="43" fontId="0" fillId="6" borderId="10" xfId="1" applyFont="1" applyFill="1" applyBorder="1"/>
    <xf numFmtId="49" fontId="4" fillId="3" borderId="17" xfId="0" applyNumberFormat="1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43" fontId="0" fillId="2" borderId="7" xfId="1" applyFont="1" applyFill="1" applyBorder="1"/>
    <xf numFmtId="0" fontId="4" fillId="0" borderId="21" xfId="2" applyFont="1" applyFill="1" applyBorder="1" applyAlignment="1">
      <alignment horizontal="center" vertical="center"/>
    </xf>
    <xf numFmtId="164" fontId="4" fillId="4" borderId="7" xfId="2" applyNumberFormat="1" applyFont="1" applyFill="1" applyBorder="1" applyAlignment="1">
      <alignment horizontal="center" vertical="center"/>
    </xf>
    <xf numFmtId="165" fontId="4" fillId="4" borderId="7" xfId="2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 wrapText="1"/>
    </xf>
    <xf numFmtId="164" fontId="13" fillId="3" borderId="22" xfId="0" applyNumberFormat="1" applyFont="1" applyFill="1" applyBorder="1" applyAlignment="1">
      <alignment horizontal="center" vertical="center"/>
    </xf>
    <xf numFmtId="43" fontId="13" fillId="3" borderId="22" xfId="1" applyFont="1" applyFill="1" applyBorder="1" applyAlignment="1">
      <alignment horizontal="center" vertical="center"/>
    </xf>
    <xf numFmtId="43" fontId="13" fillId="3" borderId="18" xfId="1" applyFont="1" applyFill="1" applyBorder="1" applyAlignment="1">
      <alignment horizontal="center" vertical="center"/>
    </xf>
    <xf numFmtId="49" fontId="4" fillId="5" borderId="6" xfId="0" applyNumberFormat="1" applyFont="1" applyFill="1" applyBorder="1" applyAlignment="1">
      <alignment horizontal="center" vertical="center"/>
    </xf>
    <xf numFmtId="0" fontId="3" fillId="5" borderId="7" xfId="2" applyFont="1" applyFill="1" applyBorder="1" applyAlignment="1">
      <alignment horizontal="left" vertical="center" wrapText="1" indent="1"/>
    </xf>
    <xf numFmtId="0" fontId="4" fillId="5" borderId="8" xfId="2" applyFont="1" applyFill="1" applyBorder="1" applyAlignment="1">
      <alignment horizontal="center" vertical="center"/>
    </xf>
    <xf numFmtId="168" fontId="13" fillId="5" borderId="22" xfId="1" applyNumberFormat="1" applyFont="1" applyFill="1" applyBorder="1" applyAlignment="1">
      <alignment horizontal="center" vertical="center"/>
    </xf>
    <xf numFmtId="166" fontId="13" fillId="5" borderId="22" xfId="1" applyNumberFormat="1" applyFont="1" applyFill="1" applyBorder="1" applyAlignment="1">
      <alignment horizontal="center" vertical="center"/>
    </xf>
    <xf numFmtId="168" fontId="13" fillId="5" borderId="18" xfId="1" applyNumberFormat="1" applyFont="1" applyFill="1" applyBorder="1" applyAlignment="1">
      <alignment horizontal="center" vertical="center"/>
    </xf>
    <xf numFmtId="43" fontId="4" fillId="0" borderId="23" xfId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 wrapText="1" indent="1"/>
    </xf>
    <xf numFmtId="164" fontId="13" fillId="5" borderId="22" xfId="0" applyNumberFormat="1" applyFont="1" applyFill="1" applyBorder="1" applyAlignment="1">
      <alignment horizontal="center" vertical="center"/>
    </xf>
    <xf numFmtId="43" fontId="13" fillId="5" borderId="22" xfId="1" applyFont="1" applyFill="1" applyBorder="1" applyAlignment="1">
      <alignment horizontal="center" vertical="center"/>
    </xf>
    <xf numFmtId="43" fontId="13" fillId="5" borderId="18" xfId="1" applyFont="1" applyFill="1" applyBorder="1" applyAlignment="1">
      <alignment horizontal="center" vertical="center"/>
    </xf>
    <xf numFmtId="164" fontId="16" fillId="0" borderId="7" xfId="0" applyNumberFormat="1" applyFont="1" applyFill="1" applyBorder="1" applyAlignment="1">
      <alignment horizontal="center"/>
    </xf>
    <xf numFmtId="43" fontId="16" fillId="0" borderId="7" xfId="1" applyFont="1" applyFill="1" applyBorder="1" applyAlignment="1">
      <alignment horizontal="center"/>
    </xf>
    <xf numFmtId="43" fontId="16" fillId="0" borderId="8" xfId="1" applyFont="1" applyFill="1" applyBorder="1" applyAlignment="1">
      <alignment horizontal="center"/>
    </xf>
    <xf numFmtId="43" fontId="3" fillId="0" borderId="7" xfId="1" applyFont="1" applyFill="1" applyBorder="1" applyAlignment="1">
      <alignment horizontal="left" vertical="center" wrapText="1"/>
    </xf>
    <xf numFmtId="164" fontId="13" fillId="3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4" borderId="7" xfId="0" applyFont="1" applyFill="1" applyBorder="1" applyAlignment="1">
      <alignment horizontal="left" vertical="center" wrapText="1" indent="1"/>
    </xf>
    <xf numFmtId="0" fontId="3" fillId="4" borderId="7" xfId="2" applyFont="1" applyFill="1" applyBorder="1" applyAlignment="1">
      <alignment horizontal="left" vertical="center" wrapText="1" indent="1"/>
    </xf>
    <xf numFmtId="49" fontId="4" fillId="0" borderId="16" xfId="0" applyNumberFormat="1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43" fontId="3" fillId="0" borderId="20" xfId="1" applyFont="1" applyFill="1" applyBorder="1" applyAlignment="1">
      <alignment horizontal="left" vertical="center" wrapText="1"/>
    </xf>
    <xf numFmtId="43" fontId="0" fillId="0" borderId="9" xfId="1" applyFont="1" applyFill="1" applyBorder="1"/>
    <xf numFmtId="43" fontId="3" fillId="0" borderId="10" xfId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center" vertical="center"/>
    </xf>
    <xf numFmtId="43" fontId="3" fillId="0" borderId="22" xfId="1" applyFont="1" applyFill="1" applyBorder="1" applyAlignment="1">
      <alignment horizontal="left" vertical="center" wrapText="1"/>
    </xf>
    <xf numFmtId="43" fontId="3" fillId="0" borderId="2" xfId="1" applyFont="1" applyFill="1" applyBorder="1" applyAlignment="1">
      <alignment horizontal="left"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 indent="1"/>
    </xf>
    <xf numFmtId="43" fontId="4" fillId="0" borderId="20" xfId="1" applyFont="1" applyFill="1" applyBorder="1" applyAlignment="1">
      <alignment horizontal="center" vertical="center"/>
    </xf>
    <xf numFmtId="164" fontId="4" fillId="2" borderId="7" xfId="2" applyNumberFormat="1" applyFont="1" applyFill="1" applyBorder="1" applyAlignment="1">
      <alignment horizontal="center" vertical="center"/>
    </xf>
    <xf numFmtId="43" fontId="0" fillId="3" borderId="7" xfId="1" applyFont="1" applyFill="1" applyBorder="1"/>
    <xf numFmtId="43" fontId="0" fillId="3" borderId="8" xfId="1" applyFont="1" applyFill="1" applyBorder="1"/>
    <xf numFmtId="169" fontId="13" fillId="3" borderId="22" xfId="0" applyNumberFormat="1" applyFont="1" applyFill="1" applyBorder="1" applyAlignment="1">
      <alignment horizontal="center" vertical="center"/>
    </xf>
    <xf numFmtId="166" fontId="4" fillId="5" borderId="7" xfId="1" applyNumberFormat="1" applyFont="1" applyFill="1" applyBorder="1" applyAlignment="1">
      <alignment vertical="center" wrapText="1"/>
    </xf>
    <xf numFmtId="166" fontId="4" fillId="5" borderId="7" xfId="1" applyNumberFormat="1" applyFont="1" applyFill="1" applyBorder="1" applyAlignment="1">
      <alignment horizontal="center" vertical="center" wrapText="1"/>
    </xf>
    <xf numFmtId="43" fontId="4" fillId="5" borderId="7" xfId="1" applyFont="1" applyFill="1" applyBorder="1" applyAlignment="1">
      <alignment horizontal="center" vertical="center" wrapText="1"/>
    </xf>
    <xf numFmtId="43" fontId="4" fillId="5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left" vertical="center" wrapText="1"/>
    </xf>
    <xf numFmtId="43" fontId="3" fillId="4" borderId="7" xfId="1" applyFont="1" applyFill="1" applyBorder="1" applyAlignment="1">
      <alignment horizontal="left" vertical="center" wrapText="1"/>
    </xf>
    <xf numFmtId="43" fontId="3" fillId="4" borderId="8" xfId="1" applyFont="1" applyFill="1" applyBorder="1" applyAlignment="1">
      <alignment horizontal="left" vertical="center" wrapText="1"/>
    </xf>
    <xf numFmtId="168" fontId="13" fillId="3" borderId="22" xfId="1" applyNumberFormat="1" applyFont="1" applyFill="1" applyBorder="1" applyAlignment="1">
      <alignment horizontal="center" vertical="center"/>
    </xf>
    <xf numFmtId="168" fontId="13" fillId="3" borderId="18" xfId="1" applyNumberFormat="1" applyFont="1" applyFill="1" applyBorder="1" applyAlignment="1">
      <alignment horizontal="center" vertical="center"/>
    </xf>
    <xf numFmtId="168" fontId="3" fillId="0" borderId="7" xfId="1" applyNumberFormat="1" applyFont="1" applyFill="1" applyBorder="1" applyAlignment="1">
      <alignment horizontal="left" vertical="center" wrapText="1"/>
    </xf>
    <xf numFmtId="168" fontId="3" fillId="0" borderId="8" xfId="1" applyNumberFormat="1" applyFont="1" applyFill="1" applyBorder="1" applyAlignment="1">
      <alignment horizontal="left" vertical="center" wrapText="1"/>
    </xf>
    <xf numFmtId="43" fontId="4" fillId="5" borderId="7" xfId="1" applyFont="1" applyFill="1" applyBorder="1" applyAlignment="1">
      <alignment horizontal="center" vertical="center"/>
    </xf>
    <xf numFmtId="168" fontId="4" fillId="5" borderId="7" xfId="1" applyNumberFormat="1" applyFont="1" applyFill="1" applyBorder="1" applyAlignment="1">
      <alignment horizontal="center" vertical="center"/>
    </xf>
    <xf numFmtId="168" fontId="4" fillId="5" borderId="8" xfId="1" applyNumberFormat="1" applyFont="1" applyFill="1" applyBorder="1" applyAlignment="1">
      <alignment horizontal="center" vertical="center"/>
    </xf>
    <xf numFmtId="166" fontId="2" fillId="3" borderId="7" xfId="1" applyNumberFormat="1" applyFont="1" applyFill="1" applyBorder="1"/>
    <xf numFmtId="43" fontId="4" fillId="2" borderId="7" xfId="1" applyFont="1" applyFill="1" applyBorder="1" applyAlignment="1">
      <alignment horizontal="center" vertical="center"/>
    </xf>
    <xf numFmtId="169" fontId="4" fillId="2" borderId="7" xfId="2" applyNumberFormat="1" applyFont="1" applyFill="1" applyBorder="1" applyAlignment="1">
      <alignment horizontal="center" vertical="center"/>
    </xf>
    <xf numFmtId="43" fontId="4" fillId="2" borderId="8" xfId="1" applyFont="1" applyFill="1" applyBorder="1" applyAlignment="1">
      <alignment horizontal="center" vertical="center"/>
    </xf>
    <xf numFmtId="170" fontId="13" fillId="3" borderId="22" xfId="1" applyNumberFormat="1" applyFont="1" applyFill="1" applyBorder="1" applyAlignment="1">
      <alignment horizontal="center" vertical="center"/>
    </xf>
    <xf numFmtId="171" fontId="13" fillId="3" borderId="22" xfId="1" applyNumberFormat="1" applyFont="1" applyFill="1" applyBorder="1" applyAlignment="1">
      <alignment horizontal="center" vertical="center"/>
    </xf>
    <xf numFmtId="43" fontId="2" fillId="3" borderId="20" xfId="1" applyFont="1" applyFill="1" applyBorder="1"/>
    <xf numFmtId="43" fontId="2" fillId="3" borderId="10" xfId="1" applyFont="1" applyFill="1" applyBorder="1"/>
    <xf numFmtId="43" fontId="0" fillId="0" borderId="2" xfId="1" applyFont="1" applyFill="1" applyBorder="1"/>
    <xf numFmtId="43" fontId="0" fillId="0" borderId="22" xfId="1" applyFont="1" applyFill="1" applyBorder="1"/>
    <xf numFmtId="43" fontId="4" fillId="0" borderId="22" xfId="1" applyFont="1" applyFill="1" applyBorder="1" applyAlignment="1">
      <alignment horizontal="center" vertical="center"/>
    </xf>
    <xf numFmtId="43" fontId="4" fillId="0" borderId="18" xfId="1" applyFont="1" applyFill="1" applyBorder="1" applyAlignment="1">
      <alignment horizontal="center" vertical="center"/>
    </xf>
    <xf numFmtId="43" fontId="3" fillId="3" borderId="7" xfId="1" applyFont="1" applyFill="1" applyBorder="1" applyAlignment="1">
      <alignment horizontal="left" vertical="center" wrapText="1"/>
    </xf>
    <xf numFmtId="43" fontId="3" fillId="3" borderId="8" xfId="1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left" vertical="center" indent="5"/>
    </xf>
    <xf numFmtId="0" fontId="3" fillId="0" borderId="20" xfId="2" applyFont="1" applyFill="1" applyBorder="1" applyAlignment="1">
      <alignment horizontal="left" vertical="center" indent="5"/>
    </xf>
    <xf numFmtId="49" fontId="4" fillId="0" borderId="17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49" fontId="4" fillId="5" borderId="17" xfId="0" applyNumberFormat="1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vertical="center" wrapText="1"/>
    </xf>
    <xf numFmtId="0" fontId="4" fillId="5" borderId="18" xfId="2" applyFont="1" applyFill="1" applyBorder="1" applyAlignment="1">
      <alignment horizontal="center" vertical="center"/>
    </xf>
    <xf numFmtId="0" fontId="0" fillId="5" borderId="22" xfId="0" applyFont="1" applyFill="1" applyBorder="1" applyAlignment="1">
      <alignment horizontal="center" vertical="center"/>
    </xf>
    <xf numFmtId="0" fontId="0" fillId="5" borderId="18" xfId="0" applyFont="1" applyFill="1" applyBorder="1" applyAlignment="1">
      <alignment horizontal="center" vertical="center"/>
    </xf>
    <xf numFmtId="49" fontId="4" fillId="7" borderId="6" xfId="0" applyNumberFormat="1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left" vertical="center" wrapText="1" indent="1"/>
    </xf>
    <xf numFmtId="0" fontId="4" fillId="7" borderId="8" xfId="2" applyFont="1" applyFill="1" applyBorder="1" applyAlignment="1">
      <alignment horizontal="center" vertical="center"/>
    </xf>
    <xf numFmtId="165" fontId="13" fillId="7" borderId="22" xfId="0" applyNumberFormat="1" applyFont="1" applyFill="1" applyBorder="1" applyAlignment="1">
      <alignment horizontal="center" vertical="center"/>
    </xf>
    <xf numFmtId="43" fontId="13" fillId="7" borderId="22" xfId="1" applyFont="1" applyFill="1" applyBorder="1" applyAlignment="1">
      <alignment horizontal="center" vertical="center"/>
    </xf>
    <xf numFmtId="43" fontId="13" fillId="7" borderId="18" xfId="1" applyFont="1" applyFill="1" applyBorder="1" applyAlignment="1">
      <alignment horizontal="center" vertical="center"/>
    </xf>
    <xf numFmtId="0" fontId="3" fillId="7" borderId="0" xfId="2" applyFont="1" applyFill="1"/>
    <xf numFmtId="0" fontId="3" fillId="4" borderId="7" xfId="2" applyFont="1" applyFill="1" applyBorder="1" applyAlignment="1">
      <alignment horizontal="left" vertical="center" indent="5"/>
    </xf>
    <xf numFmtId="0" fontId="3" fillId="4" borderId="0" xfId="2" applyFont="1" applyFill="1"/>
    <xf numFmtId="169" fontId="4" fillId="4" borderId="7" xfId="2" applyNumberFormat="1" applyFont="1" applyFill="1" applyBorder="1" applyAlignment="1">
      <alignment horizontal="center" vertical="center"/>
    </xf>
    <xf numFmtId="167" fontId="4" fillId="4" borderId="7" xfId="2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49" fontId="14" fillId="0" borderId="16" xfId="2" applyNumberFormat="1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0" fontId="14" fillId="0" borderId="20" xfId="2" applyFont="1" applyFill="1" applyBorder="1" applyAlignment="1">
      <alignment horizontal="center" vertical="center"/>
    </xf>
    <xf numFmtId="0" fontId="19" fillId="0" borderId="10" xfId="2" applyFont="1" applyFill="1" applyBorder="1" applyAlignment="1">
      <alignment horizontal="center" vertical="center"/>
    </xf>
    <xf numFmtId="165" fontId="13" fillId="3" borderId="22" xfId="0" applyNumberFormat="1" applyFont="1" applyFill="1" applyBorder="1" applyAlignment="1">
      <alignment horizontal="center" vertical="center"/>
    </xf>
    <xf numFmtId="172" fontId="13" fillId="3" borderId="22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vertical="center"/>
    </xf>
    <xf numFmtId="169" fontId="4" fillId="5" borderId="7" xfId="2" applyNumberFormat="1" applyFont="1" applyFill="1" applyBorder="1" applyAlignment="1">
      <alignment horizontal="center" vertical="center"/>
    </xf>
    <xf numFmtId="43" fontId="4" fillId="5" borderId="8" xfId="1" applyFont="1" applyFill="1" applyBorder="1" applyAlignment="1">
      <alignment horizontal="center" vertical="center"/>
    </xf>
    <xf numFmtId="169" fontId="13" fillId="2" borderId="7" xfId="2" applyNumberFormat="1" applyFont="1" applyFill="1" applyBorder="1" applyAlignment="1">
      <alignment horizontal="center" vertical="center"/>
    </xf>
    <xf numFmtId="43" fontId="13" fillId="2" borderId="7" xfId="1" applyFont="1" applyFill="1" applyBorder="1" applyAlignment="1">
      <alignment horizontal="center" vertical="center"/>
    </xf>
    <xf numFmtId="43" fontId="13" fillId="2" borderId="8" xfId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wrapText="1" indent="5"/>
    </xf>
    <xf numFmtId="169" fontId="13" fillId="4" borderId="7" xfId="2" applyNumberFormat="1" applyFont="1" applyFill="1" applyBorder="1" applyAlignment="1">
      <alignment horizontal="center" vertical="center"/>
    </xf>
    <xf numFmtId="173" fontId="3" fillId="4" borderId="7" xfId="2" applyNumberFormat="1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left" vertical="center" indent="7"/>
    </xf>
    <xf numFmtId="169" fontId="13" fillId="5" borderId="7" xfId="2" applyNumberFormat="1" applyFont="1" applyFill="1" applyBorder="1" applyAlignment="1">
      <alignment horizontal="center" vertical="center"/>
    </xf>
    <xf numFmtId="43" fontId="13" fillId="5" borderId="7" xfId="1" applyFont="1" applyFill="1" applyBorder="1" applyAlignment="1">
      <alignment horizontal="center" vertical="center"/>
    </xf>
    <xf numFmtId="43" fontId="13" fillId="5" borderId="8" xfId="1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43" fontId="13" fillId="4" borderId="28" xfId="1" applyFont="1" applyFill="1" applyBorder="1" applyAlignment="1">
      <alignment horizontal="center" vertical="center"/>
    </xf>
    <xf numFmtId="0" fontId="3" fillId="5" borderId="7" xfId="2" applyFont="1" applyFill="1" applyBorder="1" applyAlignment="1">
      <alignment horizontal="left" vertical="center" wrapText="1" indent="3"/>
    </xf>
    <xf numFmtId="43" fontId="3" fillId="5" borderId="7" xfId="1" applyFont="1" applyFill="1" applyBorder="1" applyAlignment="1">
      <alignment horizontal="left" vertical="center" wrapText="1"/>
    </xf>
    <xf numFmtId="43" fontId="3" fillId="5" borderId="8" xfId="1" applyFont="1" applyFill="1" applyBorder="1" applyAlignment="1">
      <alignment horizontal="left" vertical="center" wrapText="1"/>
    </xf>
    <xf numFmtId="0" fontId="20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justify"/>
    </xf>
    <xf numFmtId="0" fontId="21" fillId="2" borderId="0" xfId="5" applyFont="1" applyFill="1" applyAlignment="1">
      <alignment vertical="center"/>
    </xf>
    <xf numFmtId="174" fontId="22" fillId="5" borderId="7" xfId="2" applyNumberFormat="1" applyFont="1" applyFill="1" applyBorder="1" applyAlignment="1">
      <alignment horizontal="left" vertical="center" wrapText="1"/>
    </xf>
    <xf numFmtId="173" fontId="3" fillId="5" borderId="7" xfId="2" applyNumberFormat="1" applyFont="1" applyFill="1" applyBorder="1" applyAlignment="1">
      <alignment horizontal="left" vertical="center" wrapText="1"/>
    </xf>
    <xf numFmtId="174" fontId="3" fillId="5" borderId="7" xfId="2" applyNumberFormat="1" applyFont="1" applyFill="1" applyBorder="1" applyAlignment="1">
      <alignment horizontal="left" vertical="center" wrapText="1"/>
    </xf>
    <xf numFmtId="174" fontId="3" fillId="5" borderId="8" xfId="2" applyNumberFormat="1" applyFont="1" applyFill="1" applyBorder="1" applyAlignment="1">
      <alignment horizontal="left" vertical="center" wrapText="1"/>
    </xf>
    <xf numFmtId="43" fontId="4" fillId="4" borderId="29" xfId="1" applyFont="1" applyFill="1" applyBorder="1" applyAlignment="1">
      <alignment horizontal="center" vertical="center"/>
    </xf>
    <xf numFmtId="166" fontId="4" fillId="4" borderId="7" xfId="1" applyNumberFormat="1" applyFont="1" applyFill="1" applyBorder="1" applyAlignment="1">
      <alignment horizontal="center" vertical="center"/>
    </xf>
    <xf numFmtId="166" fontId="4" fillId="4" borderId="8" xfId="1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 indent="1"/>
    </xf>
    <xf numFmtId="0" fontId="4" fillId="0" borderId="11" xfId="2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43" fontId="3" fillId="0" borderId="18" xfId="1" applyFont="1" applyFill="1" applyBorder="1" applyAlignment="1">
      <alignment horizontal="left" vertical="center" wrapText="1"/>
    </xf>
    <xf numFmtId="49" fontId="4" fillId="0" borderId="6" xfId="2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 wrapText="1"/>
    </xf>
    <xf numFmtId="49" fontId="4" fillId="0" borderId="16" xfId="2" applyNumberFormat="1" applyFont="1" applyFill="1" applyBorder="1" applyAlignment="1">
      <alignment horizontal="center" vertical="center"/>
    </xf>
    <xf numFmtId="0" fontId="3" fillId="0" borderId="20" xfId="2" applyFont="1" applyFill="1" applyBorder="1" applyAlignment="1">
      <alignment horizontal="left" vertical="center" wrapText="1" indent="3"/>
    </xf>
    <xf numFmtId="49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4" fillId="0" borderId="0" xfId="2" applyFont="1" applyFill="1" applyAlignment="1">
      <alignment horizontal="center" vertical="center" wrapText="1"/>
    </xf>
    <xf numFmtId="49" fontId="13" fillId="0" borderId="30" xfId="2" applyNumberFormat="1" applyFont="1" applyFill="1" applyBorder="1" applyAlignment="1">
      <alignment horizontal="left" vertical="center"/>
    </xf>
    <xf numFmtId="49" fontId="4" fillId="0" borderId="0" xfId="2" applyNumberFormat="1" applyFont="1" applyFill="1" applyAlignment="1">
      <alignment horizontal="left" vertical="center"/>
    </xf>
    <xf numFmtId="166" fontId="13" fillId="3" borderId="22" xfId="1" applyNumberFormat="1" applyFont="1" applyFill="1" applyBorder="1" applyAlignment="1">
      <alignment horizontal="center" vertical="center"/>
    </xf>
    <xf numFmtId="166" fontId="13" fillId="3" borderId="20" xfId="1" applyNumberFormat="1" applyFont="1" applyFill="1" applyBorder="1" applyAlignment="1">
      <alignment horizontal="center" vertical="center"/>
    </xf>
    <xf numFmtId="166" fontId="13" fillId="3" borderId="7" xfId="1" applyNumberFormat="1" applyFont="1" applyFill="1" applyBorder="1" applyAlignment="1">
      <alignment horizontal="center" vertical="center"/>
    </xf>
    <xf numFmtId="166" fontId="2" fillId="3" borderId="20" xfId="1" applyNumberFormat="1" applyFont="1" applyFill="1" applyBorder="1"/>
    <xf numFmtId="166" fontId="13" fillId="3" borderId="24" xfId="1" applyNumberFormat="1" applyFont="1" applyFill="1" applyBorder="1" applyAlignment="1">
      <alignment horizontal="center" vertical="center"/>
    </xf>
    <xf numFmtId="170" fontId="4" fillId="4" borderId="7" xfId="1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left" vertical="top" wrapText="1"/>
    </xf>
    <xf numFmtId="49" fontId="15" fillId="0" borderId="12" xfId="2" applyNumberFormat="1" applyFont="1" applyFill="1" applyBorder="1" applyAlignment="1">
      <alignment horizontal="center" vertical="center"/>
    </xf>
    <xf numFmtId="49" fontId="15" fillId="0" borderId="13" xfId="2" applyNumberFormat="1" applyFont="1" applyFill="1" applyBorder="1" applyAlignment="1">
      <alignment horizontal="center" vertical="center"/>
    </xf>
    <xf numFmtId="49" fontId="15" fillId="0" borderId="14" xfId="2" applyNumberFormat="1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6" xfId="2" applyNumberFormat="1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8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3" fillId="3" borderId="27" xfId="2" applyFont="1" applyFill="1" applyBorder="1" applyAlignment="1">
      <alignment horizontal="left" vertical="center" wrapText="1"/>
    </xf>
    <xf numFmtId="0" fontId="3" fillId="3" borderId="5" xfId="2" applyFont="1" applyFill="1" applyBorder="1" applyAlignment="1">
      <alignment horizontal="left" vertical="center" wrapText="1"/>
    </xf>
    <xf numFmtId="49" fontId="4" fillId="0" borderId="0" xfId="2" applyNumberFormat="1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/>
    </xf>
    <xf numFmtId="0" fontId="9" fillId="2" borderId="0" xfId="2" applyFont="1" applyFill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 2 7" xfId="2"/>
    <cellStyle name="Обычный 7" xfId="3"/>
    <cellStyle name="Обычный 8 5" xfId="4"/>
    <cellStyle name="Обычный_Формат МЭ  - (кор  08 09 2010) 2" xf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59"/>
  <sheetViews>
    <sheetView tabSelected="1" topLeftCell="A361" zoomScale="70" zoomScaleNormal="70" workbookViewId="0">
      <selection activeCell="G27" sqref="G27"/>
    </sheetView>
  </sheetViews>
  <sheetFormatPr defaultColWidth="10.28515625" defaultRowHeight="15.75" x14ac:dyDescent="0.25"/>
  <cols>
    <col min="1" max="1" width="10.140625" style="1" customWidth="1"/>
    <col min="2" max="2" width="85.28515625" style="2" customWidth="1"/>
    <col min="3" max="3" width="12.28515625" style="3" customWidth="1"/>
    <col min="4" max="4" width="14.42578125" style="4" customWidth="1"/>
    <col min="5" max="5" width="15.28515625" style="4" customWidth="1"/>
    <col min="6" max="6" width="17.5703125" style="4" customWidth="1"/>
    <col min="7" max="18" width="15.7109375" style="4" customWidth="1"/>
    <col min="19" max="19" width="105" style="4" customWidth="1"/>
    <col min="20" max="20" width="179.85546875" style="4" customWidth="1"/>
    <col min="21" max="260" width="10.28515625" style="4"/>
    <col min="261" max="261" width="10.140625" style="4" customWidth="1"/>
    <col min="262" max="262" width="85.28515625" style="4" customWidth="1"/>
    <col min="263" max="263" width="12.28515625" style="4" customWidth="1"/>
    <col min="264" max="264" width="9.5703125" style="4" bestFit="1" customWidth="1"/>
    <col min="265" max="265" width="9.85546875" style="4" customWidth="1"/>
    <col min="266" max="266" width="10.28515625" style="4" customWidth="1"/>
    <col min="267" max="267" width="15.28515625" style="4" customWidth="1"/>
    <col min="268" max="268" width="20.42578125" style="4" customWidth="1"/>
    <col min="269" max="269" width="15.140625" style="4" customWidth="1"/>
    <col min="270" max="270" width="19.85546875" style="4" customWidth="1"/>
    <col min="271" max="271" width="15" style="4" customWidth="1"/>
    <col min="272" max="272" width="18.85546875" style="4" customWidth="1"/>
    <col min="273" max="273" width="15.140625" style="4" customWidth="1"/>
    <col min="274" max="274" width="19.5703125" style="4" customWidth="1"/>
    <col min="275" max="275" width="105" style="4" customWidth="1"/>
    <col min="276" max="276" width="179.85546875" style="4" customWidth="1"/>
    <col min="277" max="516" width="10.28515625" style="4"/>
    <col min="517" max="517" width="10.140625" style="4" customWidth="1"/>
    <col min="518" max="518" width="85.28515625" style="4" customWidth="1"/>
    <col min="519" max="519" width="12.28515625" style="4" customWidth="1"/>
    <col min="520" max="520" width="9.5703125" style="4" bestFit="1" customWidth="1"/>
    <col min="521" max="521" width="9.85546875" style="4" customWidth="1"/>
    <col min="522" max="522" width="10.28515625" style="4" customWidth="1"/>
    <col min="523" max="523" width="15.28515625" style="4" customWidth="1"/>
    <col min="524" max="524" width="20.42578125" style="4" customWidth="1"/>
    <col min="525" max="525" width="15.140625" style="4" customWidth="1"/>
    <col min="526" max="526" width="19.85546875" style="4" customWidth="1"/>
    <col min="527" max="527" width="15" style="4" customWidth="1"/>
    <col min="528" max="528" width="18.85546875" style="4" customWidth="1"/>
    <col min="529" max="529" width="15.140625" style="4" customWidth="1"/>
    <col min="530" max="530" width="19.5703125" style="4" customWidth="1"/>
    <col min="531" max="531" width="105" style="4" customWidth="1"/>
    <col min="532" max="532" width="179.85546875" style="4" customWidth="1"/>
    <col min="533" max="772" width="10.28515625" style="4"/>
    <col min="773" max="773" width="10.140625" style="4" customWidth="1"/>
    <col min="774" max="774" width="85.28515625" style="4" customWidth="1"/>
    <col min="775" max="775" width="12.28515625" style="4" customWidth="1"/>
    <col min="776" max="776" width="9.5703125" style="4" bestFit="1" customWidth="1"/>
    <col min="777" max="777" width="9.85546875" style="4" customWidth="1"/>
    <col min="778" max="778" width="10.28515625" style="4" customWidth="1"/>
    <col min="779" max="779" width="15.28515625" style="4" customWidth="1"/>
    <col min="780" max="780" width="20.42578125" style="4" customWidth="1"/>
    <col min="781" max="781" width="15.140625" style="4" customWidth="1"/>
    <col min="782" max="782" width="19.85546875" style="4" customWidth="1"/>
    <col min="783" max="783" width="15" style="4" customWidth="1"/>
    <col min="784" max="784" width="18.85546875" style="4" customWidth="1"/>
    <col min="785" max="785" width="15.140625" style="4" customWidth="1"/>
    <col min="786" max="786" width="19.5703125" style="4" customWidth="1"/>
    <col min="787" max="787" width="105" style="4" customWidth="1"/>
    <col min="788" max="788" width="179.85546875" style="4" customWidth="1"/>
    <col min="789" max="1028" width="10.28515625" style="4"/>
    <col min="1029" max="1029" width="10.140625" style="4" customWidth="1"/>
    <col min="1030" max="1030" width="85.28515625" style="4" customWidth="1"/>
    <col min="1031" max="1031" width="12.28515625" style="4" customWidth="1"/>
    <col min="1032" max="1032" width="9.5703125" style="4" bestFit="1" customWidth="1"/>
    <col min="1033" max="1033" width="9.85546875" style="4" customWidth="1"/>
    <col min="1034" max="1034" width="10.28515625" style="4" customWidth="1"/>
    <col min="1035" max="1035" width="15.28515625" style="4" customWidth="1"/>
    <col min="1036" max="1036" width="20.42578125" style="4" customWidth="1"/>
    <col min="1037" max="1037" width="15.140625" style="4" customWidth="1"/>
    <col min="1038" max="1038" width="19.85546875" style="4" customWidth="1"/>
    <col min="1039" max="1039" width="15" style="4" customWidth="1"/>
    <col min="1040" max="1040" width="18.85546875" style="4" customWidth="1"/>
    <col min="1041" max="1041" width="15.140625" style="4" customWidth="1"/>
    <col min="1042" max="1042" width="19.5703125" style="4" customWidth="1"/>
    <col min="1043" max="1043" width="105" style="4" customWidth="1"/>
    <col min="1044" max="1044" width="179.85546875" style="4" customWidth="1"/>
    <col min="1045" max="1284" width="10.28515625" style="4"/>
    <col min="1285" max="1285" width="10.140625" style="4" customWidth="1"/>
    <col min="1286" max="1286" width="85.28515625" style="4" customWidth="1"/>
    <col min="1287" max="1287" width="12.28515625" style="4" customWidth="1"/>
    <col min="1288" max="1288" width="9.5703125" style="4" bestFit="1" customWidth="1"/>
    <col min="1289" max="1289" width="9.85546875" style="4" customWidth="1"/>
    <col min="1290" max="1290" width="10.28515625" style="4" customWidth="1"/>
    <col min="1291" max="1291" width="15.28515625" style="4" customWidth="1"/>
    <col min="1292" max="1292" width="20.42578125" style="4" customWidth="1"/>
    <col min="1293" max="1293" width="15.140625" style="4" customWidth="1"/>
    <col min="1294" max="1294" width="19.85546875" style="4" customWidth="1"/>
    <col min="1295" max="1295" width="15" style="4" customWidth="1"/>
    <col min="1296" max="1296" width="18.85546875" style="4" customWidth="1"/>
    <col min="1297" max="1297" width="15.140625" style="4" customWidth="1"/>
    <col min="1298" max="1298" width="19.5703125" style="4" customWidth="1"/>
    <col min="1299" max="1299" width="105" style="4" customWidth="1"/>
    <col min="1300" max="1300" width="179.85546875" style="4" customWidth="1"/>
    <col min="1301" max="1540" width="10.28515625" style="4"/>
    <col min="1541" max="1541" width="10.140625" style="4" customWidth="1"/>
    <col min="1542" max="1542" width="85.28515625" style="4" customWidth="1"/>
    <col min="1543" max="1543" width="12.28515625" style="4" customWidth="1"/>
    <col min="1544" max="1544" width="9.5703125" style="4" bestFit="1" customWidth="1"/>
    <col min="1545" max="1545" width="9.85546875" style="4" customWidth="1"/>
    <col min="1546" max="1546" width="10.28515625" style="4" customWidth="1"/>
    <col min="1547" max="1547" width="15.28515625" style="4" customWidth="1"/>
    <col min="1548" max="1548" width="20.42578125" style="4" customWidth="1"/>
    <col min="1549" max="1549" width="15.140625" style="4" customWidth="1"/>
    <col min="1550" max="1550" width="19.85546875" style="4" customWidth="1"/>
    <col min="1551" max="1551" width="15" style="4" customWidth="1"/>
    <col min="1552" max="1552" width="18.85546875" style="4" customWidth="1"/>
    <col min="1553" max="1553" width="15.140625" style="4" customWidth="1"/>
    <col min="1554" max="1554" width="19.5703125" style="4" customWidth="1"/>
    <col min="1555" max="1555" width="105" style="4" customWidth="1"/>
    <col min="1556" max="1556" width="179.85546875" style="4" customWidth="1"/>
    <col min="1557" max="1796" width="10.28515625" style="4"/>
    <col min="1797" max="1797" width="10.140625" style="4" customWidth="1"/>
    <col min="1798" max="1798" width="85.28515625" style="4" customWidth="1"/>
    <col min="1799" max="1799" width="12.28515625" style="4" customWidth="1"/>
    <col min="1800" max="1800" width="9.5703125" style="4" bestFit="1" customWidth="1"/>
    <col min="1801" max="1801" width="9.85546875" style="4" customWidth="1"/>
    <col min="1802" max="1802" width="10.28515625" style="4" customWidth="1"/>
    <col min="1803" max="1803" width="15.28515625" style="4" customWidth="1"/>
    <col min="1804" max="1804" width="20.42578125" style="4" customWidth="1"/>
    <col min="1805" max="1805" width="15.140625" style="4" customWidth="1"/>
    <col min="1806" max="1806" width="19.85546875" style="4" customWidth="1"/>
    <col min="1807" max="1807" width="15" style="4" customWidth="1"/>
    <col min="1808" max="1808" width="18.85546875" style="4" customWidth="1"/>
    <col min="1809" max="1809" width="15.140625" style="4" customWidth="1"/>
    <col min="1810" max="1810" width="19.5703125" style="4" customWidth="1"/>
    <col min="1811" max="1811" width="105" style="4" customWidth="1"/>
    <col min="1812" max="1812" width="179.85546875" style="4" customWidth="1"/>
    <col min="1813" max="2052" width="10.28515625" style="4"/>
    <col min="2053" max="2053" width="10.140625" style="4" customWidth="1"/>
    <col min="2054" max="2054" width="85.28515625" style="4" customWidth="1"/>
    <col min="2055" max="2055" width="12.28515625" style="4" customWidth="1"/>
    <col min="2056" max="2056" width="9.5703125" style="4" bestFit="1" customWidth="1"/>
    <col min="2057" max="2057" width="9.85546875" style="4" customWidth="1"/>
    <col min="2058" max="2058" width="10.28515625" style="4" customWidth="1"/>
    <col min="2059" max="2059" width="15.28515625" style="4" customWidth="1"/>
    <col min="2060" max="2060" width="20.42578125" style="4" customWidth="1"/>
    <col min="2061" max="2061" width="15.140625" style="4" customWidth="1"/>
    <col min="2062" max="2062" width="19.85546875" style="4" customWidth="1"/>
    <col min="2063" max="2063" width="15" style="4" customWidth="1"/>
    <col min="2064" max="2064" width="18.85546875" style="4" customWidth="1"/>
    <col min="2065" max="2065" width="15.140625" style="4" customWidth="1"/>
    <col min="2066" max="2066" width="19.5703125" style="4" customWidth="1"/>
    <col min="2067" max="2067" width="105" style="4" customWidth="1"/>
    <col min="2068" max="2068" width="179.85546875" style="4" customWidth="1"/>
    <col min="2069" max="2308" width="10.28515625" style="4"/>
    <col min="2309" max="2309" width="10.140625" style="4" customWidth="1"/>
    <col min="2310" max="2310" width="85.28515625" style="4" customWidth="1"/>
    <col min="2311" max="2311" width="12.28515625" style="4" customWidth="1"/>
    <col min="2312" max="2312" width="9.5703125" style="4" bestFit="1" customWidth="1"/>
    <col min="2313" max="2313" width="9.85546875" style="4" customWidth="1"/>
    <col min="2314" max="2314" width="10.28515625" style="4" customWidth="1"/>
    <col min="2315" max="2315" width="15.28515625" style="4" customWidth="1"/>
    <col min="2316" max="2316" width="20.42578125" style="4" customWidth="1"/>
    <col min="2317" max="2317" width="15.140625" style="4" customWidth="1"/>
    <col min="2318" max="2318" width="19.85546875" style="4" customWidth="1"/>
    <col min="2319" max="2319" width="15" style="4" customWidth="1"/>
    <col min="2320" max="2320" width="18.85546875" style="4" customWidth="1"/>
    <col min="2321" max="2321" width="15.140625" style="4" customWidth="1"/>
    <col min="2322" max="2322" width="19.5703125" style="4" customWidth="1"/>
    <col min="2323" max="2323" width="105" style="4" customWidth="1"/>
    <col min="2324" max="2324" width="179.85546875" style="4" customWidth="1"/>
    <col min="2325" max="2564" width="10.28515625" style="4"/>
    <col min="2565" max="2565" width="10.140625" style="4" customWidth="1"/>
    <col min="2566" max="2566" width="85.28515625" style="4" customWidth="1"/>
    <col min="2567" max="2567" width="12.28515625" style="4" customWidth="1"/>
    <col min="2568" max="2568" width="9.5703125" style="4" bestFit="1" customWidth="1"/>
    <col min="2569" max="2569" width="9.85546875" style="4" customWidth="1"/>
    <col min="2570" max="2570" width="10.28515625" style="4" customWidth="1"/>
    <col min="2571" max="2571" width="15.28515625" style="4" customWidth="1"/>
    <col min="2572" max="2572" width="20.42578125" style="4" customWidth="1"/>
    <col min="2573" max="2573" width="15.140625" style="4" customWidth="1"/>
    <col min="2574" max="2574" width="19.85546875" style="4" customWidth="1"/>
    <col min="2575" max="2575" width="15" style="4" customWidth="1"/>
    <col min="2576" max="2576" width="18.85546875" style="4" customWidth="1"/>
    <col min="2577" max="2577" width="15.140625" style="4" customWidth="1"/>
    <col min="2578" max="2578" width="19.5703125" style="4" customWidth="1"/>
    <col min="2579" max="2579" width="105" style="4" customWidth="1"/>
    <col min="2580" max="2580" width="179.85546875" style="4" customWidth="1"/>
    <col min="2581" max="2820" width="10.28515625" style="4"/>
    <col min="2821" max="2821" width="10.140625" style="4" customWidth="1"/>
    <col min="2822" max="2822" width="85.28515625" style="4" customWidth="1"/>
    <col min="2823" max="2823" width="12.28515625" style="4" customWidth="1"/>
    <col min="2824" max="2824" width="9.5703125" style="4" bestFit="1" customWidth="1"/>
    <col min="2825" max="2825" width="9.85546875" style="4" customWidth="1"/>
    <col min="2826" max="2826" width="10.28515625" style="4" customWidth="1"/>
    <col min="2827" max="2827" width="15.28515625" style="4" customWidth="1"/>
    <col min="2828" max="2828" width="20.42578125" style="4" customWidth="1"/>
    <col min="2829" max="2829" width="15.140625" style="4" customWidth="1"/>
    <col min="2830" max="2830" width="19.85546875" style="4" customWidth="1"/>
    <col min="2831" max="2831" width="15" style="4" customWidth="1"/>
    <col min="2832" max="2832" width="18.85546875" style="4" customWidth="1"/>
    <col min="2833" max="2833" width="15.140625" style="4" customWidth="1"/>
    <col min="2834" max="2834" width="19.5703125" style="4" customWidth="1"/>
    <col min="2835" max="2835" width="105" style="4" customWidth="1"/>
    <col min="2836" max="2836" width="179.85546875" style="4" customWidth="1"/>
    <col min="2837" max="3076" width="10.28515625" style="4"/>
    <col min="3077" max="3077" width="10.140625" style="4" customWidth="1"/>
    <col min="3078" max="3078" width="85.28515625" style="4" customWidth="1"/>
    <col min="3079" max="3079" width="12.28515625" style="4" customWidth="1"/>
    <col min="3080" max="3080" width="9.5703125" style="4" bestFit="1" customWidth="1"/>
    <col min="3081" max="3081" width="9.85546875" style="4" customWidth="1"/>
    <col min="3082" max="3082" width="10.28515625" style="4" customWidth="1"/>
    <col min="3083" max="3083" width="15.28515625" style="4" customWidth="1"/>
    <col min="3084" max="3084" width="20.42578125" style="4" customWidth="1"/>
    <col min="3085" max="3085" width="15.140625" style="4" customWidth="1"/>
    <col min="3086" max="3086" width="19.85546875" style="4" customWidth="1"/>
    <col min="3087" max="3087" width="15" style="4" customWidth="1"/>
    <col min="3088" max="3088" width="18.85546875" style="4" customWidth="1"/>
    <col min="3089" max="3089" width="15.140625" style="4" customWidth="1"/>
    <col min="3090" max="3090" width="19.5703125" style="4" customWidth="1"/>
    <col min="3091" max="3091" width="105" style="4" customWidth="1"/>
    <col min="3092" max="3092" width="179.85546875" style="4" customWidth="1"/>
    <col min="3093" max="3332" width="10.28515625" style="4"/>
    <col min="3333" max="3333" width="10.140625" style="4" customWidth="1"/>
    <col min="3334" max="3334" width="85.28515625" style="4" customWidth="1"/>
    <col min="3335" max="3335" width="12.28515625" style="4" customWidth="1"/>
    <col min="3336" max="3336" width="9.5703125" style="4" bestFit="1" customWidth="1"/>
    <col min="3337" max="3337" width="9.85546875" style="4" customWidth="1"/>
    <col min="3338" max="3338" width="10.28515625" style="4" customWidth="1"/>
    <col min="3339" max="3339" width="15.28515625" style="4" customWidth="1"/>
    <col min="3340" max="3340" width="20.42578125" style="4" customWidth="1"/>
    <col min="3341" max="3341" width="15.140625" style="4" customWidth="1"/>
    <col min="3342" max="3342" width="19.85546875" style="4" customWidth="1"/>
    <col min="3343" max="3343" width="15" style="4" customWidth="1"/>
    <col min="3344" max="3344" width="18.85546875" style="4" customWidth="1"/>
    <col min="3345" max="3345" width="15.140625" style="4" customWidth="1"/>
    <col min="3346" max="3346" width="19.5703125" style="4" customWidth="1"/>
    <col min="3347" max="3347" width="105" style="4" customWidth="1"/>
    <col min="3348" max="3348" width="179.85546875" style="4" customWidth="1"/>
    <col min="3349" max="3588" width="10.28515625" style="4"/>
    <col min="3589" max="3589" width="10.140625" style="4" customWidth="1"/>
    <col min="3590" max="3590" width="85.28515625" style="4" customWidth="1"/>
    <col min="3591" max="3591" width="12.28515625" style="4" customWidth="1"/>
    <col min="3592" max="3592" width="9.5703125" style="4" bestFit="1" customWidth="1"/>
    <col min="3593" max="3593" width="9.85546875" style="4" customWidth="1"/>
    <col min="3594" max="3594" width="10.28515625" style="4" customWidth="1"/>
    <col min="3595" max="3595" width="15.28515625" style="4" customWidth="1"/>
    <col min="3596" max="3596" width="20.42578125" style="4" customWidth="1"/>
    <col min="3597" max="3597" width="15.140625" style="4" customWidth="1"/>
    <col min="3598" max="3598" width="19.85546875" style="4" customWidth="1"/>
    <col min="3599" max="3599" width="15" style="4" customWidth="1"/>
    <col min="3600" max="3600" width="18.85546875" style="4" customWidth="1"/>
    <col min="3601" max="3601" width="15.140625" style="4" customWidth="1"/>
    <col min="3602" max="3602" width="19.5703125" style="4" customWidth="1"/>
    <col min="3603" max="3603" width="105" style="4" customWidth="1"/>
    <col min="3604" max="3604" width="179.85546875" style="4" customWidth="1"/>
    <col min="3605" max="3844" width="10.28515625" style="4"/>
    <col min="3845" max="3845" width="10.140625" style="4" customWidth="1"/>
    <col min="3846" max="3846" width="85.28515625" style="4" customWidth="1"/>
    <col min="3847" max="3847" width="12.28515625" style="4" customWidth="1"/>
    <col min="3848" max="3848" width="9.5703125" style="4" bestFit="1" customWidth="1"/>
    <col min="3849" max="3849" width="9.85546875" style="4" customWidth="1"/>
    <col min="3850" max="3850" width="10.28515625" style="4" customWidth="1"/>
    <col min="3851" max="3851" width="15.28515625" style="4" customWidth="1"/>
    <col min="3852" max="3852" width="20.42578125" style="4" customWidth="1"/>
    <col min="3853" max="3853" width="15.140625" style="4" customWidth="1"/>
    <col min="3854" max="3854" width="19.85546875" style="4" customWidth="1"/>
    <col min="3855" max="3855" width="15" style="4" customWidth="1"/>
    <col min="3856" max="3856" width="18.85546875" style="4" customWidth="1"/>
    <col min="3857" max="3857" width="15.140625" style="4" customWidth="1"/>
    <col min="3858" max="3858" width="19.5703125" style="4" customWidth="1"/>
    <col min="3859" max="3859" width="105" style="4" customWidth="1"/>
    <col min="3860" max="3860" width="179.85546875" style="4" customWidth="1"/>
    <col min="3861" max="4100" width="10.28515625" style="4"/>
    <col min="4101" max="4101" width="10.140625" style="4" customWidth="1"/>
    <col min="4102" max="4102" width="85.28515625" style="4" customWidth="1"/>
    <col min="4103" max="4103" width="12.28515625" style="4" customWidth="1"/>
    <col min="4104" max="4104" width="9.5703125" style="4" bestFit="1" customWidth="1"/>
    <col min="4105" max="4105" width="9.85546875" style="4" customWidth="1"/>
    <col min="4106" max="4106" width="10.28515625" style="4" customWidth="1"/>
    <col min="4107" max="4107" width="15.28515625" style="4" customWidth="1"/>
    <col min="4108" max="4108" width="20.42578125" style="4" customWidth="1"/>
    <col min="4109" max="4109" width="15.140625" style="4" customWidth="1"/>
    <col min="4110" max="4110" width="19.85546875" style="4" customWidth="1"/>
    <col min="4111" max="4111" width="15" style="4" customWidth="1"/>
    <col min="4112" max="4112" width="18.85546875" style="4" customWidth="1"/>
    <col min="4113" max="4113" width="15.140625" style="4" customWidth="1"/>
    <col min="4114" max="4114" width="19.5703125" style="4" customWidth="1"/>
    <col min="4115" max="4115" width="105" style="4" customWidth="1"/>
    <col min="4116" max="4116" width="179.85546875" style="4" customWidth="1"/>
    <col min="4117" max="4356" width="10.28515625" style="4"/>
    <col min="4357" max="4357" width="10.140625" style="4" customWidth="1"/>
    <col min="4358" max="4358" width="85.28515625" style="4" customWidth="1"/>
    <col min="4359" max="4359" width="12.28515625" style="4" customWidth="1"/>
    <col min="4360" max="4360" width="9.5703125" style="4" bestFit="1" customWidth="1"/>
    <col min="4361" max="4361" width="9.85546875" style="4" customWidth="1"/>
    <col min="4362" max="4362" width="10.28515625" style="4" customWidth="1"/>
    <col min="4363" max="4363" width="15.28515625" style="4" customWidth="1"/>
    <col min="4364" max="4364" width="20.42578125" style="4" customWidth="1"/>
    <col min="4365" max="4365" width="15.140625" style="4" customWidth="1"/>
    <col min="4366" max="4366" width="19.85546875" style="4" customWidth="1"/>
    <col min="4367" max="4367" width="15" style="4" customWidth="1"/>
    <col min="4368" max="4368" width="18.85546875" style="4" customWidth="1"/>
    <col min="4369" max="4369" width="15.140625" style="4" customWidth="1"/>
    <col min="4370" max="4370" width="19.5703125" style="4" customWidth="1"/>
    <col min="4371" max="4371" width="105" style="4" customWidth="1"/>
    <col min="4372" max="4372" width="179.85546875" style="4" customWidth="1"/>
    <col min="4373" max="4612" width="10.28515625" style="4"/>
    <col min="4613" max="4613" width="10.140625" style="4" customWidth="1"/>
    <col min="4614" max="4614" width="85.28515625" style="4" customWidth="1"/>
    <col min="4615" max="4615" width="12.28515625" style="4" customWidth="1"/>
    <col min="4616" max="4616" width="9.5703125" style="4" bestFit="1" customWidth="1"/>
    <col min="4617" max="4617" width="9.85546875" style="4" customWidth="1"/>
    <col min="4618" max="4618" width="10.28515625" style="4" customWidth="1"/>
    <col min="4619" max="4619" width="15.28515625" style="4" customWidth="1"/>
    <col min="4620" max="4620" width="20.42578125" style="4" customWidth="1"/>
    <col min="4621" max="4621" width="15.140625" style="4" customWidth="1"/>
    <col min="4622" max="4622" width="19.85546875" style="4" customWidth="1"/>
    <col min="4623" max="4623" width="15" style="4" customWidth="1"/>
    <col min="4624" max="4624" width="18.85546875" style="4" customWidth="1"/>
    <col min="4625" max="4625" width="15.140625" style="4" customWidth="1"/>
    <col min="4626" max="4626" width="19.5703125" style="4" customWidth="1"/>
    <col min="4627" max="4627" width="105" style="4" customWidth="1"/>
    <col min="4628" max="4628" width="179.85546875" style="4" customWidth="1"/>
    <col min="4629" max="4868" width="10.28515625" style="4"/>
    <col min="4869" max="4869" width="10.140625" style="4" customWidth="1"/>
    <col min="4870" max="4870" width="85.28515625" style="4" customWidth="1"/>
    <col min="4871" max="4871" width="12.28515625" style="4" customWidth="1"/>
    <col min="4872" max="4872" width="9.5703125" style="4" bestFit="1" customWidth="1"/>
    <col min="4873" max="4873" width="9.85546875" style="4" customWidth="1"/>
    <col min="4874" max="4874" width="10.28515625" style="4" customWidth="1"/>
    <col min="4875" max="4875" width="15.28515625" style="4" customWidth="1"/>
    <col min="4876" max="4876" width="20.42578125" style="4" customWidth="1"/>
    <col min="4877" max="4877" width="15.140625" style="4" customWidth="1"/>
    <col min="4878" max="4878" width="19.85546875" style="4" customWidth="1"/>
    <col min="4879" max="4879" width="15" style="4" customWidth="1"/>
    <col min="4880" max="4880" width="18.85546875" style="4" customWidth="1"/>
    <col min="4881" max="4881" width="15.140625" style="4" customWidth="1"/>
    <col min="4882" max="4882" width="19.5703125" style="4" customWidth="1"/>
    <col min="4883" max="4883" width="105" style="4" customWidth="1"/>
    <col min="4884" max="4884" width="179.85546875" style="4" customWidth="1"/>
    <col min="4885" max="5124" width="10.28515625" style="4"/>
    <col min="5125" max="5125" width="10.140625" style="4" customWidth="1"/>
    <col min="5126" max="5126" width="85.28515625" style="4" customWidth="1"/>
    <col min="5127" max="5127" width="12.28515625" style="4" customWidth="1"/>
    <col min="5128" max="5128" width="9.5703125" style="4" bestFit="1" customWidth="1"/>
    <col min="5129" max="5129" width="9.85546875" style="4" customWidth="1"/>
    <col min="5130" max="5130" width="10.28515625" style="4" customWidth="1"/>
    <col min="5131" max="5131" width="15.28515625" style="4" customWidth="1"/>
    <col min="5132" max="5132" width="20.42578125" style="4" customWidth="1"/>
    <col min="5133" max="5133" width="15.140625" style="4" customWidth="1"/>
    <col min="5134" max="5134" width="19.85546875" style="4" customWidth="1"/>
    <col min="5135" max="5135" width="15" style="4" customWidth="1"/>
    <col min="5136" max="5136" width="18.85546875" style="4" customWidth="1"/>
    <col min="5137" max="5137" width="15.140625" style="4" customWidth="1"/>
    <col min="5138" max="5138" width="19.5703125" style="4" customWidth="1"/>
    <col min="5139" max="5139" width="105" style="4" customWidth="1"/>
    <col min="5140" max="5140" width="179.85546875" style="4" customWidth="1"/>
    <col min="5141" max="5380" width="10.28515625" style="4"/>
    <col min="5381" max="5381" width="10.140625" style="4" customWidth="1"/>
    <col min="5382" max="5382" width="85.28515625" style="4" customWidth="1"/>
    <col min="5383" max="5383" width="12.28515625" style="4" customWidth="1"/>
    <col min="5384" max="5384" width="9.5703125" style="4" bestFit="1" customWidth="1"/>
    <col min="5385" max="5385" width="9.85546875" style="4" customWidth="1"/>
    <col min="5386" max="5386" width="10.28515625" style="4" customWidth="1"/>
    <col min="5387" max="5387" width="15.28515625" style="4" customWidth="1"/>
    <col min="5388" max="5388" width="20.42578125" style="4" customWidth="1"/>
    <col min="5389" max="5389" width="15.140625" style="4" customWidth="1"/>
    <col min="5390" max="5390" width="19.85546875" style="4" customWidth="1"/>
    <col min="5391" max="5391" width="15" style="4" customWidth="1"/>
    <col min="5392" max="5392" width="18.85546875" style="4" customWidth="1"/>
    <col min="5393" max="5393" width="15.140625" style="4" customWidth="1"/>
    <col min="5394" max="5394" width="19.5703125" style="4" customWidth="1"/>
    <col min="5395" max="5395" width="105" style="4" customWidth="1"/>
    <col min="5396" max="5396" width="179.85546875" style="4" customWidth="1"/>
    <col min="5397" max="5636" width="10.28515625" style="4"/>
    <col min="5637" max="5637" width="10.140625" style="4" customWidth="1"/>
    <col min="5638" max="5638" width="85.28515625" style="4" customWidth="1"/>
    <col min="5639" max="5639" width="12.28515625" style="4" customWidth="1"/>
    <col min="5640" max="5640" width="9.5703125" style="4" bestFit="1" customWidth="1"/>
    <col min="5641" max="5641" width="9.85546875" style="4" customWidth="1"/>
    <col min="5642" max="5642" width="10.28515625" style="4" customWidth="1"/>
    <col min="5643" max="5643" width="15.28515625" style="4" customWidth="1"/>
    <col min="5644" max="5644" width="20.42578125" style="4" customWidth="1"/>
    <col min="5645" max="5645" width="15.140625" style="4" customWidth="1"/>
    <col min="5646" max="5646" width="19.85546875" style="4" customWidth="1"/>
    <col min="5647" max="5647" width="15" style="4" customWidth="1"/>
    <col min="5648" max="5648" width="18.85546875" style="4" customWidth="1"/>
    <col min="5649" max="5649" width="15.140625" style="4" customWidth="1"/>
    <col min="5650" max="5650" width="19.5703125" style="4" customWidth="1"/>
    <col min="5651" max="5651" width="105" style="4" customWidth="1"/>
    <col min="5652" max="5652" width="179.85546875" style="4" customWidth="1"/>
    <col min="5653" max="5892" width="10.28515625" style="4"/>
    <col min="5893" max="5893" width="10.140625" style="4" customWidth="1"/>
    <col min="5894" max="5894" width="85.28515625" style="4" customWidth="1"/>
    <col min="5895" max="5895" width="12.28515625" style="4" customWidth="1"/>
    <col min="5896" max="5896" width="9.5703125" style="4" bestFit="1" customWidth="1"/>
    <col min="5897" max="5897" width="9.85546875" style="4" customWidth="1"/>
    <col min="5898" max="5898" width="10.28515625" style="4" customWidth="1"/>
    <col min="5899" max="5899" width="15.28515625" style="4" customWidth="1"/>
    <col min="5900" max="5900" width="20.42578125" style="4" customWidth="1"/>
    <col min="5901" max="5901" width="15.140625" style="4" customWidth="1"/>
    <col min="5902" max="5902" width="19.85546875" style="4" customWidth="1"/>
    <col min="5903" max="5903" width="15" style="4" customWidth="1"/>
    <col min="5904" max="5904" width="18.85546875" style="4" customWidth="1"/>
    <col min="5905" max="5905" width="15.140625" style="4" customWidth="1"/>
    <col min="5906" max="5906" width="19.5703125" style="4" customWidth="1"/>
    <col min="5907" max="5907" width="105" style="4" customWidth="1"/>
    <col min="5908" max="5908" width="179.85546875" style="4" customWidth="1"/>
    <col min="5909" max="6148" width="10.28515625" style="4"/>
    <col min="6149" max="6149" width="10.140625" style="4" customWidth="1"/>
    <col min="6150" max="6150" width="85.28515625" style="4" customWidth="1"/>
    <col min="6151" max="6151" width="12.28515625" style="4" customWidth="1"/>
    <col min="6152" max="6152" width="9.5703125" style="4" bestFit="1" customWidth="1"/>
    <col min="6153" max="6153" width="9.85546875" style="4" customWidth="1"/>
    <col min="6154" max="6154" width="10.28515625" style="4" customWidth="1"/>
    <col min="6155" max="6155" width="15.28515625" style="4" customWidth="1"/>
    <col min="6156" max="6156" width="20.42578125" style="4" customWidth="1"/>
    <col min="6157" max="6157" width="15.140625" style="4" customWidth="1"/>
    <col min="6158" max="6158" width="19.85546875" style="4" customWidth="1"/>
    <col min="6159" max="6159" width="15" style="4" customWidth="1"/>
    <col min="6160" max="6160" width="18.85546875" style="4" customWidth="1"/>
    <col min="6161" max="6161" width="15.140625" style="4" customWidth="1"/>
    <col min="6162" max="6162" width="19.5703125" style="4" customWidth="1"/>
    <col min="6163" max="6163" width="105" style="4" customWidth="1"/>
    <col min="6164" max="6164" width="179.85546875" style="4" customWidth="1"/>
    <col min="6165" max="6404" width="10.28515625" style="4"/>
    <col min="6405" max="6405" width="10.140625" style="4" customWidth="1"/>
    <col min="6406" max="6406" width="85.28515625" style="4" customWidth="1"/>
    <col min="6407" max="6407" width="12.28515625" style="4" customWidth="1"/>
    <col min="6408" max="6408" width="9.5703125" style="4" bestFit="1" customWidth="1"/>
    <col min="6409" max="6409" width="9.85546875" style="4" customWidth="1"/>
    <col min="6410" max="6410" width="10.28515625" style="4" customWidth="1"/>
    <col min="6411" max="6411" width="15.28515625" style="4" customWidth="1"/>
    <col min="6412" max="6412" width="20.42578125" style="4" customWidth="1"/>
    <col min="6413" max="6413" width="15.140625" style="4" customWidth="1"/>
    <col min="6414" max="6414" width="19.85546875" style="4" customWidth="1"/>
    <col min="6415" max="6415" width="15" style="4" customWidth="1"/>
    <col min="6416" max="6416" width="18.85546875" style="4" customWidth="1"/>
    <col min="6417" max="6417" width="15.140625" style="4" customWidth="1"/>
    <col min="6418" max="6418" width="19.5703125" style="4" customWidth="1"/>
    <col min="6419" max="6419" width="105" style="4" customWidth="1"/>
    <col min="6420" max="6420" width="179.85546875" style="4" customWidth="1"/>
    <col min="6421" max="6660" width="10.28515625" style="4"/>
    <col min="6661" max="6661" width="10.140625" style="4" customWidth="1"/>
    <col min="6662" max="6662" width="85.28515625" style="4" customWidth="1"/>
    <col min="6663" max="6663" width="12.28515625" style="4" customWidth="1"/>
    <col min="6664" max="6664" width="9.5703125" style="4" bestFit="1" customWidth="1"/>
    <col min="6665" max="6665" width="9.85546875" style="4" customWidth="1"/>
    <col min="6666" max="6666" width="10.28515625" style="4" customWidth="1"/>
    <col min="6667" max="6667" width="15.28515625" style="4" customWidth="1"/>
    <col min="6668" max="6668" width="20.42578125" style="4" customWidth="1"/>
    <col min="6669" max="6669" width="15.140625" style="4" customWidth="1"/>
    <col min="6670" max="6670" width="19.85546875" style="4" customWidth="1"/>
    <col min="6671" max="6671" width="15" style="4" customWidth="1"/>
    <col min="6672" max="6672" width="18.85546875" style="4" customWidth="1"/>
    <col min="6673" max="6673" width="15.140625" style="4" customWidth="1"/>
    <col min="6674" max="6674" width="19.5703125" style="4" customWidth="1"/>
    <col min="6675" max="6675" width="105" style="4" customWidth="1"/>
    <col min="6676" max="6676" width="179.85546875" style="4" customWidth="1"/>
    <col min="6677" max="6916" width="10.28515625" style="4"/>
    <col min="6917" max="6917" width="10.140625" style="4" customWidth="1"/>
    <col min="6918" max="6918" width="85.28515625" style="4" customWidth="1"/>
    <col min="6919" max="6919" width="12.28515625" style="4" customWidth="1"/>
    <col min="6920" max="6920" width="9.5703125" style="4" bestFit="1" customWidth="1"/>
    <col min="6921" max="6921" width="9.85546875" style="4" customWidth="1"/>
    <col min="6922" max="6922" width="10.28515625" style="4" customWidth="1"/>
    <col min="6923" max="6923" width="15.28515625" style="4" customWidth="1"/>
    <col min="6924" max="6924" width="20.42578125" style="4" customWidth="1"/>
    <col min="6925" max="6925" width="15.140625" style="4" customWidth="1"/>
    <col min="6926" max="6926" width="19.85546875" style="4" customWidth="1"/>
    <col min="6927" max="6927" width="15" style="4" customWidth="1"/>
    <col min="6928" max="6928" width="18.85546875" style="4" customWidth="1"/>
    <col min="6929" max="6929" width="15.140625" style="4" customWidth="1"/>
    <col min="6930" max="6930" width="19.5703125" style="4" customWidth="1"/>
    <col min="6931" max="6931" width="105" style="4" customWidth="1"/>
    <col min="6932" max="6932" width="179.85546875" style="4" customWidth="1"/>
    <col min="6933" max="7172" width="10.28515625" style="4"/>
    <col min="7173" max="7173" width="10.140625" style="4" customWidth="1"/>
    <col min="7174" max="7174" width="85.28515625" style="4" customWidth="1"/>
    <col min="7175" max="7175" width="12.28515625" style="4" customWidth="1"/>
    <col min="7176" max="7176" width="9.5703125" style="4" bestFit="1" customWidth="1"/>
    <col min="7177" max="7177" width="9.85546875" style="4" customWidth="1"/>
    <col min="7178" max="7178" width="10.28515625" style="4" customWidth="1"/>
    <col min="7179" max="7179" width="15.28515625" style="4" customWidth="1"/>
    <col min="7180" max="7180" width="20.42578125" style="4" customWidth="1"/>
    <col min="7181" max="7181" width="15.140625" style="4" customWidth="1"/>
    <col min="7182" max="7182" width="19.85546875" style="4" customWidth="1"/>
    <col min="7183" max="7183" width="15" style="4" customWidth="1"/>
    <col min="7184" max="7184" width="18.85546875" style="4" customWidth="1"/>
    <col min="7185" max="7185" width="15.140625" style="4" customWidth="1"/>
    <col min="7186" max="7186" width="19.5703125" style="4" customWidth="1"/>
    <col min="7187" max="7187" width="105" style="4" customWidth="1"/>
    <col min="7188" max="7188" width="179.85546875" style="4" customWidth="1"/>
    <col min="7189" max="7428" width="10.28515625" style="4"/>
    <col min="7429" max="7429" width="10.140625" style="4" customWidth="1"/>
    <col min="7430" max="7430" width="85.28515625" style="4" customWidth="1"/>
    <col min="7431" max="7431" width="12.28515625" style="4" customWidth="1"/>
    <col min="7432" max="7432" width="9.5703125" style="4" bestFit="1" customWidth="1"/>
    <col min="7433" max="7433" width="9.85546875" style="4" customWidth="1"/>
    <col min="7434" max="7434" width="10.28515625" style="4" customWidth="1"/>
    <col min="7435" max="7435" width="15.28515625" style="4" customWidth="1"/>
    <col min="7436" max="7436" width="20.42578125" style="4" customWidth="1"/>
    <col min="7437" max="7437" width="15.140625" style="4" customWidth="1"/>
    <col min="7438" max="7438" width="19.85546875" style="4" customWidth="1"/>
    <col min="7439" max="7439" width="15" style="4" customWidth="1"/>
    <col min="7440" max="7440" width="18.85546875" style="4" customWidth="1"/>
    <col min="7441" max="7441" width="15.140625" style="4" customWidth="1"/>
    <col min="7442" max="7442" width="19.5703125" style="4" customWidth="1"/>
    <col min="7443" max="7443" width="105" style="4" customWidth="1"/>
    <col min="7444" max="7444" width="179.85546875" style="4" customWidth="1"/>
    <col min="7445" max="7684" width="10.28515625" style="4"/>
    <col min="7685" max="7685" width="10.140625" style="4" customWidth="1"/>
    <col min="7686" max="7686" width="85.28515625" style="4" customWidth="1"/>
    <col min="7687" max="7687" width="12.28515625" style="4" customWidth="1"/>
    <col min="7688" max="7688" width="9.5703125" style="4" bestFit="1" customWidth="1"/>
    <col min="7689" max="7689" width="9.85546875" style="4" customWidth="1"/>
    <col min="7690" max="7690" width="10.28515625" style="4" customWidth="1"/>
    <col min="7691" max="7691" width="15.28515625" style="4" customWidth="1"/>
    <col min="7692" max="7692" width="20.42578125" style="4" customWidth="1"/>
    <col min="7693" max="7693" width="15.140625" style="4" customWidth="1"/>
    <col min="7694" max="7694" width="19.85546875" style="4" customWidth="1"/>
    <col min="7695" max="7695" width="15" style="4" customWidth="1"/>
    <col min="7696" max="7696" width="18.85546875" style="4" customWidth="1"/>
    <col min="7697" max="7697" width="15.140625" style="4" customWidth="1"/>
    <col min="7698" max="7698" width="19.5703125" style="4" customWidth="1"/>
    <col min="7699" max="7699" width="105" style="4" customWidth="1"/>
    <col min="7700" max="7700" width="179.85546875" style="4" customWidth="1"/>
    <col min="7701" max="7940" width="10.28515625" style="4"/>
    <col min="7941" max="7941" width="10.140625" style="4" customWidth="1"/>
    <col min="7942" max="7942" width="85.28515625" style="4" customWidth="1"/>
    <col min="7943" max="7943" width="12.28515625" style="4" customWidth="1"/>
    <col min="7944" max="7944" width="9.5703125" style="4" bestFit="1" customWidth="1"/>
    <col min="7945" max="7945" width="9.85546875" style="4" customWidth="1"/>
    <col min="7946" max="7946" width="10.28515625" style="4" customWidth="1"/>
    <col min="7947" max="7947" width="15.28515625" style="4" customWidth="1"/>
    <col min="7948" max="7948" width="20.42578125" style="4" customWidth="1"/>
    <col min="7949" max="7949" width="15.140625" style="4" customWidth="1"/>
    <col min="7950" max="7950" width="19.85546875" style="4" customWidth="1"/>
    <col min="7951" max="7951" width="15" style="4" customWidth="1"/>
    <col min="7952" max="7952" width="18.85546875" style="4" customWidth="1"/>
    <col min="7953" max="7953" width="15.140625" style="4" customWidth="1"/>
    <col min="7954" max="7954" width="19.5703125" style="4" customWidth="1"/>
    <col min="7955" max="7955" width="105" style="4" customWidth="1"/>
    <col min="7956" max="7956" width="179.85546875" style="4" customWidth="1"/>
    <col min="7957" max="8196" width="10.28515625" style="4"/>
    <col min="8197" max="8197" width="10.140625" style="4" customWidth="1"/>
    <col min="8198" max="8198" width="85.28515625" style="4" customWidth="1"/>
    <col min="8199" max="8199" width="12.28515625" style="4" customWidth="1"/>
    <col min="8200" max="8200" width="9.5703125" style="4" bestFit="1" customWidth="1"/>
    <col min="8201" max="8201" width="9.85546875" style="4" customWidth="1"/>
    <col min="8202" max="8202" width="10.28515625" style="4" customWidth="1"/>
    <col min="8203" max="8203" width="15.28515625" style="4" customWidth="1"/>
    <col min="8204" max="8204" width="20.42578125" style="4" customWidth="1"/>
    <col min="8205" max="8205" width="15.140625" style="4" customWidth="1"/>
    <col min="8206" max="8206" width="19.85546875" style="4" customWidth="1"/>
    <col min="8207" max="8207" width="15" style="4" customWidth="1"/>
    <col min="8208" max="8208" width="18.85546875" style="4" customWidth="1"/>
    <col min="8209" max="8209" width="15.140625" style="4" customWidth="1"/>
    <col min="8210" max="8210" width="19.5703125" style="4" customWidth="1"/>
    <col min="8211" max="8211" width="105" style="4" customWidth="1"/>
    <col min="8212" max="8212" width="179.85546875" style="4" customWidth="1"/>
    <col min="8213" max="8452" width="10.28515625" style="4"/>
    <col min="8453" max="8453" width="10.140625" style="4" customWidth="1"/>
    <col min="8454" max="8454" width="85.28515625" style="4" customWidth="1"/>
    <col min="8455" max="8455" width="12.28515625" style="4" customWidth="1"/>
    <col min="8456" max="8456" width="9.5703125" style="4" bestFit="1" customWidth="1"/>
    <col min="8457" max="8457" width="9.85546875" style="4" customWidth="1"/>
    <col min="8458" max="8458" width="10.28515625" style="4" customWidth="1"/>
    <col min="8459" max="8459" width="15.28515625" style="4" customWidth="1"/>
    <col min="8460" max="8460" width="20.42578125" style="4" customWidth="1"/>
    <col min="8461" max="8461" width="15.140625" style="4" customWidth="1"/>
    <col min="8462" max="8462" width="19.85546875" style="4" customWidth="1"/>
    <col min="8463" max="8463" width="15" style="4" customWidth="1"/>
    <col min="8464" max="8464" width="18.85546875" style="4" customWidth="1"/>
    <col min="8465" max="8465" width="15.140625" style="4" customWidth="1"/>
    <col min="8466" max="8466" width="19.5703125" style="4" customWidth="1"/>
    <col min="8467" max="8467" width="105" style="4" customWidth="1"/>
    <col min="8468" max="8468" width="179.85546875" style="4" customWidth="1"/>
    <col min="8469" max="8708" width="10.28515625" style="4"/>
    <col min="8709" max="8709" width="10.140625" style="4" customWidth="1"/>
    <col min="8710" max="8710" width="85.28515625" style="4" customWidth="1"/>
    <col min="8711" max="8711" width="12.28515625" style="4" customWidth="1"/>
    <col min="8712" max="8712" width="9.5703125" style="4" bestFit="1" customWidth="1"/>
    <col min="8713" max="8713" width="9.85546875" style="4" customWidth="1"/>
    <col min="8714" max="8714" width="10.28515625" style="4" customWidth="1"/>
    <col min="8715" max="8715" width="15.28515625" style="4" customWidth="1"/>
    <col min="8716" max="8716" width="20.42578125" style="4" customWidth="1"/>
    <col min="8717" max="8717" width="15.140625" style="4" customWidth="1"/>
    <col min="8718" max="8718" width="19.85546875" style="4" customWidth="1"/>
    <col min="8719" max="8719" width="15" style="4" customWidth="1"/>
    <col min="8720" max="8720" width="18.85546875" style="4" customWidth="1"/>
    <col min="8721" max="8721" width="15.140625" style="4" customWidth="1"/>
    <col min="8722" max="8722" width="19.5703125" style="4" customWidth="1"/>
    <col min="8723" max="8723" width="105" style="4" customWidth="1"/>
    <col min="8724" max="8724" width="179.85546875" style="4" customWidth="1"/>
    <col min="8725" max="8964" width="10.28515625" style="4"/>
    <col min="8965" max="8965" width="10.140625" style="4" customWidth="1"/>
    <col min="8966" max="8966" width="85.28515625" style="4" customWidth="1"/>
    <col min="8967" max="8967" width="12.28515625" style="4" customWidth="1"/>
    <col min="8968" max="8968" width="9.5703125" style="4" bestFit="1" customWidth="1"/>
    <col min="8969" max="8969" width="9.85546875" style="4" customWidth="1"/>
    <col min="8970" max="8970" width="10.28515625" style="4" customWidth="1"/>
    <col min="8971" max="8971" width="15.28515625" style="4" customWidth="1"/>
    <col min="8972" max="8972" width="20.42578125" style="4" customWidth="1"/>
    <col min="8973" max="8973" width="15.140625" style="4" customWidth="1"/>
    <col min="8974" max="8974" width="19.85546875" style="4" customWidth="1"/>
    <col min="8975" max="8975" width="15" style="4" customWidth="1"/>
    <col min="8976" max="8976" width="18.85546875" style="4" customWidth="1"/>
    <col min="8977" max="8977" width="15.140625" style="4" customWidth="1"/>
    <col min="8978" max="8978" width="19.5703125" style="4" customWidth="1"/>
    <col min="8979" max="8979" width="105" style="4" customWidth="1"/>
    <col min="8980" max="8980" width="179.85546875" style="4" customWidth="1"/>
    <col min="8981" max="9220" width="10.28515625" style="4"/>
    <col min="9221" max="9221" width="10.140625" style="4" customWidth="1"/>
    <col min="9222" max="9222" width="85.28515625" style="4" customWidth="1"/>
    <col min="9223" max="9223" width="12.28515625" style="4" customWidth="1"/>
    <col min="9224" max="9224" width="9.5703125" style="4" bestFit="1" customWidth="1"/>
    <col min="9225" max="9225" width="9.85546875" style="4" customWidth="1"/>
    <col min="9226" max="9226" width="10.28515625" style="4" customWidth="1"/>
    <col min="9227" max="9227" width="15.28515625" style="4" customWidth="1"/>
    <col min="9228" max="9228" width="20.42578125" style="4" customWidth="1"/>
    <col min="9229" max="9229" width="15.140625" style="4" customWidth="1"/>
    <col min="9230" max="9230" width="19.85546875" style="4" customWidth="1"/>
    <col min="9231" max="9231" width="15" style="4" customWidth="1"/>
    <col min="9232" max="9232" width="18.85546875" style="4" customWidth="1"/>
    <col min="9233" max="9233" width="15.140625" style="4" customWidth="1"/>
    <col min="9234" max="9234" width="19.5703125" style="4" customWidth="1"/>
    <col min="9235" max="9235" width="105" style="4" customWidth="1"/>
    <col min="9236" max="9236" width="179.85546875" style="4" customWidth="1"/>
    <col min="9237" max="9476" width="10.28515625" style="4"/>
    <col min="9477" max="9477" width="10.140625" style="4" customWidth="1"/>
    <col min="9478" max="9478" width="85.28515625" style="4" customWidth="1"/>
    <col min="9479" max="9479" width="12.28515625" style="4" customWidth="1"/>
    <col min="9480" max="9480" width="9.5703125" style="4" bestFit="1" customWidth="1"/>
    <col min="9481" max="9481" width="9.85546875" style="4" customWidth="1"/>
    <col min="9482" max="9482" width="10.28515625" style="4" customWidth="1"/>
    <col min="9483" max="9483" width="15.28515625" style="4" customWidth="1"/>
    <col min="9484" max="9484" width="20.42578125" style="4" customWidth="1"/>
    <col min="9485" max="9485" width="15.140625" style="4" customWidth="1"/>
    <col min="9486" max="9486" width="19.85546875" style="4" customWidth="1"/>
    <col min="9487" max="9487" width="15" style="4" customWidth="1"/>
    <col min="9488" max="9488" width="18.85546875" style="4" customWidth="1"/>
    <col min="9489" max="9489" width="15.140625" style="4" customWidth="1"/>
    <col min="9490" max="9490" width="19.5703125" style="4" customWidth="1"/>
    <col min="9491" max="9491" width="105" style="4" customWidth="1"/>
    <col min="9492" max="9492" width="179.85546875" style="4" customWidth="1"/>
    <col min="9493" max="9732" width="10.28515625" style="4"/>
    <col min="9733" max="9733" width="10.140625" style="4" customWidth="1"/>
    <col min="9734" max="9734" width="85.28515625" style="4" customWidth="1"/>
    <col min="9735" max="9735" width="12.28515625" style="4" customWidth="1"/>
    <col min="9736" max="9736" width="9.5703125" style="4" bestFit="1" customWidth="1"/>
    <col min="9737" max="9737" width="9.85546875" style="4" customWidth="1"/>
    <col min="9738" max="9738" width="10.28515625" style="4" customWidth="1"/>
    <col min="9739" max="9739" width="15.28515625" style="4" customWidth="1"/>
    <col min="9740" max="9740" width="20.42578125" style="4" customWidth="1"/>
    <col min="9741" max="9741" width="15.140625" style="4" customWidth="1"/>
    <col min="9742" max="9742" width="19.85546875" style="4" customWidth="1"/>
    <col min="9743" max="9743" width="15" style="4" customWidth="1"/>
    <col min="9744" max="9744" width="18.85546875" style="4" customWidth="1"/>
    <col min="9745" max="9745" width="15.140625" style="4" customWidth="1"/>
    <col min="9746" max="9746" width="19.5703125" style="4" customWidth="1"/>
    <col min="9747" max="9747" width="105" style="4" customWidth="1"/>
    <col min="9748" max="9748" width="179.85546875" style="4" customWidth="1"/>
    <col min="9749" max="9988" width="10.28515625" style="4"/>
    <col min="9989" max="9989" width="10.140625" style="4" customWidth="1"/>
    <col min="9990" max="9990" width="85.28515625" style="4" customWidth="1"/>
    <col min="9991" max="9991" width="12.28515625" style="4" customWidth="1"/>
    <col min="9992" max="9992" width="9.5703125" style="4" bestFit="1" customWidth="1"/>
    <col min="9993" max="9993" width="9.85546875" style="4" customWidth="1"/>
    <col min="9994" max="9994" width="10.28515625" style="4" customWidth="1"/>
    <col min="9995" max="9995" width="15.28515625" style="4" customWidth="1"/>
    <col min="9996" max="9996" width="20.42578125" style="4" customWidth="1"/>
    <col min="9997" max="9997" width="15.140625" style="4" customWidth="1"/>
    <col min="9998" max="9998" width="19.85546875" style="4" customWidth="1"/>
    <col min="9999" max="9999" width="15" style="4" customWidth="1"/>
    <col min="10000" max="10000" width="18.85546875" style="4" customWidth="1"/>
    <col min="10001" max="10001" width="15.140625" style="4" customWidth="1"/>
    <col min="10002" max="10002" width="19.5703125" style="4" customWidth="1"/>
    <col min="10003" max="10003" width="105" style="4" customWidth="1"/>
    <col min="10004" max="10004" width="179.85546875" style="4" customWidth="1"/>
    <col min="10005" max="10244" width="10.28515625" style="4"/>
    <col min="10245" max="10245" width="10.140625" style="4" customWidth="1"/>
    <col min="10246" max="10246" width="85.28515625" style="4" customWidth="1"/>
    <col min="10247" max="10247" width="12.28515625" style="4" customWidth="1"/>
    <col min="10248" max="10248" width="9.5703125" style="4" bestFit="1" customWidth="1"/>
    <col min="10249" max="10249" width="9.85546875" style="4" customWidth="1"/>
    <col min="10250" max="10250" width="10.28515625" style="4" customWidth="1"/>
    <col min="10251" max="10251" width="15.28515625" style="4" customWidth="1"/>
    <col min="10252" max="10252" width="20.42578125" style="4" customWidth="1"/>
    <col min="10253" max="10253" width="15.140625" style="4" customWidth="1"/>
    <col min="10254" max="10254" width="19.85546875" style="4" customWidth="1"/>
    <col min="10255" max="10255" width="15" style="4" customWidth="1"/>
    <col min="10256" max="10256" width="18.85546875" style="4" customWidth="1"/>
    <col min="10257" max="10257" width="15.140625" style="4" customWidth="1"/>
    <col min="10258" max="10258" width="19.5703125" style="4" customWidth="1"/>
    <col min="10259" max="10259" width="105" style="4" customWidth="1"/>
    <col min="10260" max="10260" width="179.85546875" style="4" customWidth="1"/>
    <col min="10261" max="10500" width="10.28515625" style="4"/>
    <col min="10501" max="10501" width="10.140625" style="4" customWidth="1"/>
    <col min="10502" max="10502" width="85.28515625" style="4" customWidth="1"/>
    <col min="10503" max="10503" width="12.28515625" style="4" customWidth="1"/>
    <col min="10504" max="10504" width="9.5703125" style="4" bestFit="1" customWidth="1"/>
    <col min="10505" max="10505" width="9.85546875" style="4" customWidth="1"/>
    <col min="10506" max="10506" width="10.28515625" style="4" customWidth="1"/>
    <col min="10507" max="10507" width="15.28515625" style="4" customWidth="1"/>
    <col min="10508" max="10508" width="20.42578125" style="4" customWidth="1"/>
    <col min="10509" max="10509" width="15.140625" style="4" customWidth="1"/>
    <col min="10510" max="10510" width="19.85546875" style="4" customWidth="1"/>
    <col min="10511" max="10511" width="15" style="4" customWidth="1"/>
    <col min="10512" max="10512" width="18.85546875" style="4" customWidth="1"/>
    <col min="10513" max="10513" width="15.140625" style="4" customWidth="1"/>
    <col min="10514" max="10514" width="19.5703125" style="4" customWidth="1"/>
    <col min="10515" max="10515" width="105" style="4" customWidth="1"/>
    <col min="10516" max="10516" width="179.85546875" style="4" customWidth="1"/>
    <col min="10517" max="10756" width="10.28515625" style="4"/>
    <col min="10757" max="10757" width="10.140625" style="4" customWidth="1"/>
    <col min="10758" max="10758" width="85.28515625" style="4" customWidth="1"/>
    <col min="10759" max="10759" width="12.28515625" style="4" customWidth="1"/>
    <col min="10760" max="10760" width="9.5703125" style="4" bestFit="1" customWidth="1"/>
    <col min="10761" max="10761" width="9.85546875" style="4" customWidth="1"/>
    <col min="10762" max="10762" width="10.28515625" style="4" customWidth="1"/>
    <col min="10763" max="10763" width="15.28515625" style="4" customWidth="1"/>
    <col min="10764" max="10764" width="20.42578125" style="4" customWidth="1"/>
    <col min="10765" max="10765" width="15.140625" style="4" customWidth="1"/>
    <col min="10766" max="10766" width="19.85546875" style="4" customWidth="1"/>
    <col min="10767" max="10767" width="15" style="4" customWidth="1"/>
    <col min="10768" max="10768" width="18.85546875" style="4" customWidth="1"/>
    <col min="10769" max="10769" width="15.140625" style="4" customWidth="1"/>
    <col min="10770" max="10770" width="19.5703125" style="4" customWidth="1"/>
    <col min="10771" max="10771" width="105" style="4" customWidth="1"/>
    <col min="10772" max="10772" width="179.85546875" style="4" customWidth="1"/>
    <col min="10773" max="11012" width="10.28515625" style="4"/>
    <col min="11013" max="11013" width="10.140625" style="4" customWidth="1"/>
    <col min="11014" max="11014" width="85.28515625" style="4" customWidth="1"/>
    <col min="11015" max="11015" width="12.28515625" style="4" customWidth="1"/>
    <col min="11016" max="11016" width="9.5703125" style="4" bestFit="1" customWidth="1"/>
    <col min="11017" max="11017" width="9.85546875" style="4" customWidth="1"/>
    <col min="11018" max="11018" width="10.28515625" style="4" customWidth="1"/>
    <col min="11019" max="11019" width="15.28515625" style="4" customWidth="1"/>
    <col min="11020" max="11020" width="20.42578125" style="4" customWidth="1"/>
    <col min="11021" max="11021" width="15.140625" style="4" customWidth="1"/>
    <col min="11022" max="11022" width="19.85546875" style="4" customWidth="1"/>
    <col min="11023" max="11023" width="15" style="4" customWidth="1"/>
    <col min="11024" max="11024" width="18.85546875" style="4" customWidth="1"/>
    <col min="11025" max="11025" width="15.140625" style="4" customWidth="1"/>
    <col min="11026" max="11026" width="19.5703125" style="4" customWidth="1"/>
    <col min="11027" max="11027" width="105" style="4" customWidth="1"/>
    <col min="11028" max="11028" width="179.85546875" style="4" customWidth="1"/>
    <col min="11029" max="11268" width="10.28515625" style="4"/>
    <col min="11269" max="11269" width="10.140625" style="4" customWidth="1"/>
    <col min="11270" max="11270" width="85.28515625" style="4" customWidth="1"/>
    <col min="11271" max="11271" width="12.28515625" style="4" customWidth="1"/>
    <col min="11272" max="11272" width="9.5703125" style="4" bestFit="1" customWidth="1"/>
    <col min="11273" max="11273" width="9.85546875" style="4" customWidth="1"/>
    <col min="11274" max="11274" width="10.28515625" style="4" customWidth="1"/>
    <col min="11275" max="11275" width="15.28515625" style="4" customWidth="1"/>
    <col min="11276" max="11276" width="20.42578125" style="4" customWidth="1"/>
    <col min="11277" max="11277" width="15.140625" style="4" customWidth="1"/>
    <col min="11278" max="11278" width="19.85546875" style="4" customWidth="1"/>
    <col min="11279" max="11279" width="15" style="4" customWidth="1"/>
    <col min="11280" max="11280" width="18.85546875" style="4" customWidth="1"/>
    <col min="11281" max="11281" width="15.140625" style="4" customWidth="1"/>
    <col min="11282" max="11282" width="19.5703125" style="4" customWidth="1"/>
    <col min="11283" max="11283" width="105" style="4" customWidth="1"/>
    <col min="11284" max="11284" width="179.85546875" style="4" customWidth="1"/>
    <col min="11285" max="11524" width="10.28515625" style="4"/>
    <col min="11525" max="11525" width="10.140625" style="4" customWidth="1"/>
    <col min="11526" max="11526" width="85.28515625" style="4" customWidth="1"/>
    <col min="11527" max="11527" width="12.28515625" style="4" customWidth="1"/>
    <col min="11528" max="11528" width="9.5703125" style="4" bestFit="1" customWidth="1"/>
    <col min="11529" max="11529" width="9.85546875" style="4" customWidth="1"/>
    <col min="11530" max="11530" width="10.28515625" style="4" customWidth="1"/>
    <col min="11531" max="11531" width="15.28515625" style="4" customWidth="1"/>
    <col min="11532" max="11532" width="20.42578125" style="4" customWidth="1"/>
    <col min="11533" max="11533" width="15.140625" style="4" customWidth="1"/>
    <col min="11534" max="11534" width="19.85546875" style="4" customWidth="1"/>
    <col min="11535" max="11535" width="15" style="4" customWidth="1"/>
    <col min="11536" max="11536" width="18.85546875" style="4" customWidth="1"/>
    <col min="11537" max="11537" width="15.140625" style="4" customWidth="1"/>
    <col min="11538" max="11538" width="19.5703125" style="4" customWidth="1"/>
    <col min="11539" max="11539" width="105" style="4" customWidth="1"/>
    <col min="11540" max="11540" width="179.85546875" style="4" customWidth="1"/>
    <col min="11541" max="11780" width="10.28515625" style="4"/>
    <col min="11781" max="11781" width="10.140625" style="4" customWidth="1"/>
    <col min="11782" max="11782" width="85.28515625" style="4" customWidth="1"/>
    <col min="11783" max="11783" width="12.28515625" style="4" customWidth="1"/>
    <col min="11784" max="11784" width="9.5703125" style="4" bestFit="1" customWidth="1"/>
    <col min="11785" max="11785" width="9.85546875" style="4" customWidth="1"/>
    <col min="11786" max="11786" width="10.28515625" style="4" customWidth="1"/>
    <col min="11787" max="11787" width="15.28515625" style="4" customWidth="1"/>
    <col min="11788" max="11788" width="20.42578125" style="4" customWidth="1"/>
    <col min="11789" max="11789" width="15.140625" style="4" customWidth="1"/>
    <col min="11790" max="11790" width="19.85546875" style="4" customWidth="1"/>
    <col min="11791" max="11791" width="15" style="4" customWidth="1"/>
    <col min="11792" max="11792" width="18.85546875" style="4" customWidth="1"/>
    <col min="11793" max="11793" width="15.140625" style="4" customWidth="1"/>
    <col min="11794" max="11794" width="19.5703125" style="4" customWidth="1"/>
    <col min="11795" max="11795" width="105" style="4" customWidth="1"/>
    <col min="11796" max="11796" width="179.85546875" style="4" customWidth="1"/>
    <col min="11797" max="12036" width="10.28515625" style="4"/>
    <col min="12037" max="12037" width="10.140625" style="4" customWidth="1"/>
    <col min="12038" max="12038" width="85.28515625" style="4" customWidth="1"/>
    <col min="12039" max="12039" width="12.28515625" style="4" customWidth="1"/>
    <col min="12040" max="12040" width="9.5703125" style="4" bestFit="1" customWidth="1"/>
    <col min="12041" max="12041" width="9.85546875" style="4" customWidth="1"/>
    <col min="12042" max="12042" width="10.28515625" style="4" customWidth="1"/>
    <col min="12043" max="12043" width="15.28515625" style="4" customWidth="1"/>
    <col min="12044" max="12044" width="20.42578125" style="4" customWidth="1"/>
    <col min="12045" max="12045" width="15.140625" style="4" customWidth="1"/>
    <col min="12046" max="12046" width="19.85546875" style="4" customWidth="1"/>
    <col min="12047" max="12047" width="15" style="4" customWidth="1"/>
    <col min="12048" max="12048" width="18.85546875" style="4" customWidth="1"/>
    <col min="12049" max="12049" width="15.140625" style="4" customWidth="1"/>
    <col min="12050" max="12050" width="19.5703125" style="4" customWidth="1"/>
    <col min="12051" max="12051" width="105" style="4" customWidth="1"/>
    <col min="12052" max="12052" width="179.85546875" style="4" customWidth="1"/>
    <col min="12053" max="12292" width="10.28515625" style="4"/>
    <col min="12293" max="12293" width="10.140625" style="4" customWidth="1"/>
    <col min="12294" max="12294" width="85.28515625" style="4" customWidth="1"/>
    <col min="12295" max="12295" width="12.28515625" style="4" customWidth="1"/>
    <col min="12296" max="12296" width="9.5703125" style="4" bestFit="1" customWidth="1"/>
    <col min="12297" max="12297" width="9.85546875" style="4" customWidth="1"/>
    <col min="12298" max="12298" width="10.28515625" style="4" customWidth="1"/>
    <col min="12299" max="12299" width="15.28515625" style="4" customWidth="1"/>
    <col min="12300" max="12300" width="20.42578125" style="4" customWidth="1"/>
    <col min="12301" max="12301" width="15.140625" style="4" customWidth="1"/>
    <col min="12302" max="12302" width="19.85546875" style="4" customWidth="1"/>
    <col min="12303" max="12303" width="15" style="4" customWidth="1"/>
    <col min="12304" max="12304" width="18.85546875" style="4" customWidth="1"/>
    <col min="12305" max="12305" width="15.140625" style="4" customWidth="1"/>
    <col min="12306" max="12306" width="19.5703125" style="4" customWidth="1"/>
    <col min="12307" max="12307" width="105" style="4" customWidth="1"/>
    <col min="12308" max="12308" width="179.85546875" style="4" customWidth="1"/>
    <col min="12309" max="12548" width="10.28515625" style="4"/>
    <col min="12549" max="12549" width="10.140625" style="4" customWidth="1"/>
    <col min="12550" max="12550" width="85.28515625" style="4" customWidth="1"/>
    <col min="12551" max="12551" width="12.28515625" style="4" customWidth="1"/>
    <col min="12552" max="12552" width="9.5703125" style="4" bestFit="1" customWidth="1"/>
    <col min="12553" max="12553" width="9.85546875" style="4" customWidth="1"/>
    <col min="12554" max="12554" width="10.28515625" style="4" customWidth="1"/>
    <col min="12555" max="12555" width="15.28515625" style="4" customWidth="1"/>
    <col min="12556" max="12556" width="20.42578125" style="4" customWidth="1"/>
    <col min="12557" max="12557" width="15.140625" style="4" customWidth="1"/>
    <col min="12558" max="12558" width="19.85546875" style="4" customWidth="1"/>
    <col min="12559" max="12559" width="15" style="4" customWidth="1"/>
    <col min="12560" max="12560" width="18.85546875" style="4" customWidth="1"/>
    <col min="12561" max="12561" width="15.140625" style="4" customWidth="1"/>
    <col min="12562" max="12562" width="19.5703125" style="4" customWidth="1"/>
    <col min="12563" max="12563" width="105" style="4" customWidth="1"/>
    <col min="12564" max="12564" width="179.85546875" style="4" customWidth="1"/>
    <col min="12565" max="12804" width="10.28515625" style="4"/>
    <col min="12805" max="12805" width="10.140625" style="4" customWidth="1"/>
    <col min="12806" max="12806" width="85.28515625" style="4" customWidth="1"/>
    <col min="12807" max="12807" width="12.28515625" style="4" customWidth="1"/>
    <col min="12808" max="12808" width="9.5703125" style="4" bestFit="1" customWidth="1"/>
    <col min="12809" max="12809" width="9.85546875" style="4" customWidth="1"/>
    <col min="12810" max="12810" width="10.28515625" style="4" customWidth="1"/>
    <col min="12811" max="12811" width="15.28515625" style="4" customWidth="1"/>
    <col min="12812" max="12812" width="20.42578125" style="4" customWidth="1"/>
    <col min="12813" max="12813" width="15.140625" style="4" customWidth="1"/>
    <col min="12814" max="12814" width="19.85546875" style="4" customWidth="1"/>
    <col min="12815" max="12815" width="15" style="4" customWidth="1"/>
    <col min="12816" max="12816" width="18.85546875" style="4" customWidth="1"/>
    <col min="12817" max="12817" width="15.140625" style="4" customWidth="1"/>
    <col min="12818" max="12818" width="19.5703125" style="4" customWidth="1"/>
    <col min="12819" max="12819" width="105" style="4" customWidth="1"/>
    <col min="12820" max="12820" width="179.85546875" style="4" customWidth="1"/>
    <col min="12821" max="13060" width="10.28515625" style="4"/>
    <col min="13061" max="13061" width="10.140625" style="4" customWidth="1"/>
    <col min="13062" max="13062" width="85.28515625" style="4" customWidth="1"/>
    <col min="13063" max="13063" width="12.28515625" style="4" customWidth="1"/>
    <col min="13064" max="13064" width="9.5703125" style="4" bestFit="1" customWidth="1"/>
    <col min="13065" max="13065" width="9.85546875" style="4" customWidth="1"/>
    <col min="13066" max="13066" width="10.28515625" style="4" customWidth="1"/>
    <col min="13067" max="13067" width="15.28515625" style="4" customWidth="1"/>
    <col min="13068" max="13068" width="20.42578125" style="4" customWidth="1"/>
    <col min="13069" max="13069" width="15.140625" style="4" customWidth="1"/>
    <col min="13070" max="13070" width="19.85546875" style="4" customWidth="1"/>
    <col min="13071" max="13071" width="15" style="4" customWidth="1"/>
    <col min="13072" max="13072" width="18.85546875" style="4" customWidth="1"/>
    <col min="13073" max="13073" width="15.140625" style="4" customWidth="1"/>
    <col min="13074" max="13074" width="19.5703125" style="4" customWidth="1"/>
    <col min="13075" max="13075" width="105" style="4" customWidth="1"/>
    <col min="13076" max="13076" width="179.85546875" style="4" customWidth="1"/>
    <col min="13077" max="13316" width="10.28515625" style="4"/>
    <col min="13317" max="13317" width="10.140625" style="4" customWidth="1"/>
    <col min="13318" max="13318" width="85.28515625" style="4" customWidth="1"/>
    <col min="13319" max="13319" width="12.28515625" style="4" customWidth="1"/>
    <col min="13320" max="13320" width="9.5703125" style="4" bestFit="1" customWidth="1"/>
    <col min="13321" max="13321" width="9.85546875" style="4" customWidth="1"/>
    <col min="13322" max="13322" width="10.28515625" style="4" customWidth="1"/>
    <col min="13323" max="13323" width="15.28515625" style="4" customWidth="1"/>
    <col min="13324" max="13324" width="20.42578125" style="4" customWidth="1"/>
    <col min="13325" max="13325" width="15.140625" style="4" customWidth="1"/>
    <col min="13326" max="13326" width="19.85546875" style="4" customWidth="1"/>
    <col min="13327" max="13327" width="15" style="4" customWidth="1"/>
    <col min="13328" max="13328" width="18.85546875" style="4" customWidth="1"/>
    <col min="13329" max="13329" width="15.140625" style="4" customWidth="1"/>
    <col min="13330" max="13330" width="19.5703125" style="4" customWidth="1"/>
    <col min="13331" max="13331" width="105" style="4" customWidth="1"/>
    <col min="13332" max="13332" width="179.85546875" style="4" customWidth="1"/>
    <col min="13333" max="13572" width="10.28515625" style="4"/>
    <col min="13573" max="13573" width="10.140625" style="4" customWidth="1"/>
    <col min="13574" max="13574" width="85.28515625" style="4" customWidth="1"/>
    <col min="13575" max="13575" width="12.28515625" style="4" customWidth="1"/>
    <col min="13576" max="13576" width="9.5703125" style="4" bestFit="1" customWidth="1"/>
    <col min="13577" max="13577" width="9.85546875" style="4" customWidth="1"/>
    <col min="13578" max="13578" width="10.28515625" style="4" customWidth="1"/>
    <col min="13579" max="13579" width="15.28515625" style="4" customWidth="1"/>
    <col min="13580" max="13580" width="20.42578125" style="4" customWidth="1"/>
    <col min="13581" max="13581" width="15.140625" style="4" customWidth="1"/>
    <col min="13582" max="13582" width="19.85546875" style="4" customWidth="1"/>
    <col min="13583" max="13583" width="15" style="4" customWidth="1"/>
    <col min="13584" max="13584" width="18.85546875" style="4" customWidth="1"/>
    <col min="13585" max="13585" width="15.140625" style="4" customWidth="1"/>
    <col min="13586" max="13586" width="19.5703125" style="4" customWidth="1"/>
    <col min="13587" max="13587" width="105" style="4" customWidth="1"/>
    <col min="13588" max="13588" width="179.85546875" style="4" customWidth="1"/>
    <col min="13589" max="13828" width="10.28515625" style="4"/>
    <col min="13829" max="13829" width="10.140625" style="4" customWidth="1"/>
    <col min="13830" max="13830" width="85.28515625" style="4" customWidth="1"/>
    <col min="13831" max="13831" width="12.28515625" style="4" customWidth="1"/>
    <col min="13832" max="13832" width="9.5703125" style="4" bestFit="1" customWidth="1"/>
    <col min="13833" max="13833" width="9.85546875" style="4" customWidth="1"/>
    <col min="13834" max="13834" width="10.28515625" style="4" customWidth="1"/>
    <col min="13835" max="13835" width="15.28515625" style="4" customWidth="1"/>
    <col min="13836" max="13836" width="20.42578125" style="4" customWidth="1"/>
    <col min="13837" max="13837" width="15.140625" style="4" customWidth="1"/>
    <col min="13838" max="13838" width="19.85546875" style="4" customWidth="1"/>
    <col min="13839" max="13839" width="15" style="4" customWidth="1"/>
    <col min="13840" max="13840" width="18.85546875" style="4" customWidth="1"/>
    <col min="13841" max="13841" width="15.140625" style="4" customWidth="1"/>
    <col min="13842" max="13842" width="19.5703125" style="4" customWidth="1"/>
    <col min="13843" max="13843" width="105" style="4" customWidth="1"/>
    <col min="13844" max="13844" width="179.85546875" style="4" customWidth="1"/>
    <col min="13845" max="14084" width="10.28515625" style="4"/>
    <col min="14085" max="14085" width="10.140625" style="4" customWidth="1"/>
    <col min="14086" max="14086" width="85.28515625" style="4" customWidth="1"/>
    <col min="14087" max="14087" width="12.28515625" style="4" customWidth="1"/>
    <col min="14088" max="14088" width="9.5703125" style="4" bestFit="1" customWidth="1"/>
    <col min="14089" max="14089" width="9.85546875" style="4" customWidth="1"/>
    <col min="14090" max="14090" width="10.28515625" style="4" customWidth="1"/>
    <col min="14091" max="14091" width="15.28515625" style="4" customWidth="1"/>
    <col min="14092" max="14092" width="20.42578125" style="4" customWidth="1"/>
    <col min="14093" max="14093" width="15.140625" style="4" customWidth="1"/>
    <col min="14094" max="14094" width="19.85546875" style="4" customWidth="1"/>
    <col min="14095" max="14095" width="15" style="4" customWidth="1"/>
    <col min="14096" max="14096" width="18.85546875" style="4" customWidth="1"/>
    <col min="14097" max="14097" width="15.140625" style="4" customWidth="1"/>
    <col min="14098" max="14098" width="19.5703125" style="4" customWidth="1"/>
    <col min="14099" max="14099" width="105" style="4" customWidth="1"/>
    <col min="14100" max="14100" width="179.85546875" style="4" customWidth="1"/>
    <col min="14101" max="14340" width="10.28515625" style="4"/>
    <col min="14341" max="14341" width="10.140625" style="4" customWidth="1"/>
    <col min="14342" max="14342" width="85.28515625" style="4" customWidth="1"/>
    <col min="14343" max="14343" width="12.28515625" style="4" customWidth="1"/>
    <col min="14344" max="14344" width="9.5703125" style="4" bestFit="1" customWidth="1"/>
    <col min="14345" max="14345" width="9.85546875" style="4" customWidth="1"/>
    <col min="14346" max="14346" width="10.28515625" style="4" customWidth="1"/>
    <col min="14347" max="14347" width="15.28515625" style="4" customWidth="1"/>
    <col min="14348" max="14348" width="20.42578125" style="4" customWidth="1"/>
    <col min="14349" max="14349" width="15.140625" style="4" customWidth="1"/>
    <col min="14350" max="14350" width="19.85546875" style="4" customWidth="1"/>
    <col min="14351" max="14351" width="15" style="4" customWidth="1"/>
    <col min="14352" max="14352" width="18.85546875" style="4" customWidth="1"/>
    <col min="14353" max="14353" width="15.140625" style="4" customWidth="1"/>
    <col min="14354" max="14354" width="19.5703125" style="4" customWidth="1"/>
    <col min="14355" max="14355" width="105" style="4" customWidth="1"/>
    <col min="14356" max="14356" width="179.85546875" style="4" customWidth="1"/>
    <col min="14357" max="14596" width="10.28515625" style="4"/>
    <col min="14597" max="14597" width="10.140625" style="4" customWidth="1"/>
    <col min="14598" max="14598" width="85.28515625" style="4" customWidth="1"/>
    <col min="14599" max="14599" width="12.28515625" style="4" customWidth="1"/>
    <col min="14600" max="14600" width="9.5703125" style="4" bestFit="1" customWidth="1"/>
    <col min="14601" max="14601" width="9.85546875" style="4" customWidth="1"/>
    <col min="14602" max="14602" width="10.28515625" style="4" customWidth="1"/>
    <col min="14603" max="14603" width="15.28515625" style="4" customWidth="1"/>
    <col min="14604" max="14604" width="20.42578125" style="4" customWidth="1"/>
    <col min="14605" max="14605" width="15.140625" style="4" customWidth="1"/>
    <col min="14606" max="14606" width="19.85546875" style="4" customWidth="1"/>
    <col min="14607" max="14607" width="15" style="4" customWidth="1"/>
    <col min="14608" max="14608" width="18.85546875" style="4" customWidth="1"/>
    <col min="14609" max="14609" width="15.140625" style="4" customWidth="1"/>
    <col min="14610" max="14610" width="19.5703125" style="4" customWidth="1"/>
    <col min="14611" max="14611" width="105" style="4" customWidth="1"/>
    <col min="14612" max="14612" width="179.85546875" style="4" customWidth="1"/>
    <col min="14613" max="14852" width="10.28515625" style="4"/>
    <col min="14853" max="14853" width="10.140625" style="4" customWidth="1"/>
    <col min="14854" max="14854" width="85.28515625" style="4" customWidth="1"/>
    <col min="14855" max="14855" width="12.28515625" style="4" customWidth="1"/>
    <col min="14856" max="14856" width="9.5703125" style="4" bestFit="1" customWidth="1"/>
    <col min="14857" max="14857" width="9.85546875" style="4" customWidth="1"/>
    <col min="14858" max="14858" width="10.28515625" style="4" customWidth="1"/>
    <col min="14859" max="14859" width="15.28515625" style="4" customWidth="1"/>
    <col min="14860" max="14860" width="20.42578125" style="4" customWidth="1"/>
    <col min="14861" max="14861" width="15.140625" style="4" customWidth="1"/>
    <col min="14862" max="14862" width="19.85546875" style="4" customWidth="1"/>
    <col min="14863" max="14863" width="15" style="4" customWidth="1"/>
    <col min="14864" max="14864" width="18.85546875" style="4" customWidth="1"/>
    <col min="14865" max="14865" width="15.140625" style="4" customWidth="1"/>
    <col min="14866" max="14866" width="19.5703125" style="4" customWidth="1"/>
    <col min="14867" max="14867" width="105" style="4" customWidth="1"/>
    <col min="14868" max="14868" width="179.85546875" style="4" customWidth="1"/>
    <col min="14869" max="15108" width="10.28515625" style="4"/>
    <col min="15109" max="15109" width="10.140625" style="4" customWidth="1"/>
    <col min="15110" max="15110" width="85.28515625" style="4" customWidth="1"/>
    <col min="15111" max="15111" width="12.28515625" style="4" customWidth="1"/>
    <col min="15112" max="15112" width="9.5703125" style="4" bestFit="1" customWidth="1"/>
    <col min="15113" max="15113" width="9.85546875" style="4" customWidth="1"/>
    <col min="15114" max="15114" width="10.28515625" style="4" customWidth="1"/>
    <col min="15115" max="15115" width="15.28515625" style="4" customWidth="1"/>
    <col min="15116" max="15116" width="20.42578125" style="4" customWidth="1"/>
    <col min="15117" max="15117" width="15.140625" style="4" customWidth="1"/>
    <col min="15118" max="15118" width="19.85546875" style="4" customWidth="1"/>
    <col min="15119" max="15119" width="15" style="4" customWidth="1"/>
    <col min="15120" max="15120" width="18.85546875" style="4" customWidth="1"/>
    <col min="15121" max="15121" width="15.140625" style="4" customWidth="1"/>
    <col min="15122" max="15122" width="19.5703125" style="4" customWidth="1"/>
    <col min="15123" max="15123" width="105" style="4" customWidth="1"/>
    <col min="15124" max="15124" width="179.85546875" style="4" customWidth="1"/>
    <col min="15125" max="15364" width="10.28515625" style="4"/>
    <col min="15365" max="15365" width="10.140625" style="4" customWidth="1"/>
    <col min="15366" max="15366" width="85.28515625" style="4" customWidth="1"/>
    <col min="15367" max="15367" width="12.28515625" style="4" customWidth="1"/>
    <col min="15368" max="15368" width="9.5703125" style="4" bestFit="1" customWidth="1"/>
    <col min="15369" max="15369" width="9.85546875" style="4" customWidth="1"/>
    <col min="15370" max="15370" width="10.28515625" style="4" customWidth="1"/>
    <col min="15371" max="15371" width="15.28515625" style="4" customWidth="1"/>
    <col min="15372" max="15372" width="20.42578125" style="4" customWidth="1"/>
    <col min="15373" max="15373" width="15.140625" style="4" customWidth="1"/>
    <col min="15374" max="15374" width="19.85546875" style="4" customWidth="1"/>
    <col min="15375" max="15375" width="15" style="4" customWidth="1"/>
    <col min="15376" max="15376" width="18.85546875" style="4" customWidth="1"/>
    <col min="15377" max="15377" width="15.140625" style="4" customWidth="1"/>
    <col min="15378" max="15378" width="19.5703125" style="4" customWidth="1"/>
    <col min="15379" max="15379" width="105" style="4" customWidth="1"/>
    <col min="15380" max="15380" width="179.85546875" style="4" customWidth="1"/>
    <col min="15381" max="15620" width="10.28515625" style="4"/>
    <col min="15621" max="15621" width="10.140625" style="4" customWidth="1"/>
    <col min="15622" max="15622" width="85.28515625" style="4" customWidth="1"/>
    <col min="15623" max="15623" width="12.28515625" style="4" customWidth="1"/>
    <col min="15624" max="15624" width="9.5703125" style="4" bestFit="1" customWidth="1"/>
    <col min="15625" max="15625" width="9.85546875" style="4" customWidth="1"/>
    <col min="15626" max="15626" width="10.28515625" style="4" customWidth="1"/>
    <col min="15627" max="15627" width="15.28515625" style="4" customWidth="1"/>
    <col min="15628" max="15628" width="20.42578125" style="4" customWidth="1"/>
    <col min="15629" max="15629" width="15.140625" style="4" customWidth="1"/>
    <col min="15630" max="15630" width="19.85546875" style="4" customWidth="1"/>
    <col min="15631" max="15631" width="15" style="4" customWidth="1"/>
    <col min="15632" max="15632" width="18.85546875" style="4" customWidth="1"/>
    <col min="15633" max="15633" width="15.140625" style="4" customWidth="1"/>
    <col min="15634" max="15634" width="19.5703125" style="4" customWidth="1"/>
    <col min="15635" max="15635" width="105" style="4" customWidth="1"/>
    <col min="15636" max="15636" width="179.85546875" style="4" customWidth="1"/>
    <col min="15637" max="15876" width="10.28515625" style="4"/>
    <col min="15877" max="15877" width="10.140625" style="4" customWidth="1"/>
    <col min="15878" max="15878" width="85.28515625" style="4" customWidth="1"/>
    <col min="15879" max="15879" width="12.28515625" style="4" customWidth="1"/>
    <col min="15880" max="15880" width="9.5703125" style="4" bestFit="1" customWidth="1"/>
    <col min="15881" max="15881" width="9.85546875" style="4" customWidth="1"/>
    <col min="15882" max="15882" width="10.28515625" style="4" customWidth="1"/>
    <col min="15883" max="15883" width="15.28515625" style="4" customWidth="1"/>
    <col min="15884" max="15884" width="20.42578125" style="4" customWidth="1"/>
    <col min="15885" max="15885" width="15.140625" style="4" customWidth="1"/>
    <col min="15886" max="15886" width="19.85546875" style="4" customWidth="1"/>
    <col min="15887" max="15887" width="15" style="4" customWidth="1"/>
    <col min="15888" max="15888" width="18.85546875" style="4" customWidth="1"/>
    <col min="15889" max="15889" width="15.140625" style="4" customWidth="1"/>
    <col min="15890" max="15890" width="19.5703125" style="4" customWidth="1"/>
    <col min="15891" max="15891" width="105" style="4" customWidth="1"/>
    <col min="15892" max="15892" width="179.85546875" style="4" customWidth="1"/>
    <col min="15893" max="16132" width="10.28515625" style="4"/>
    <col min="16133" max="16133" width="10.140625" style="4" customWidth="1"/>
    <col min="16134" max="16134" width="85.28515625" style="4" customWidth="1"/>
    <col min="16135" max="16135" width="12.28515625" style="4" customWidth="1"/>
    <col min="16136" max="16136" width="9.5703125" style="4" bestFit="1" customWidth="1"/>
    <col min="16137" max="16137" width="9.85546875" style="4" customWidth="1"/>
    <col min="16138" max="16138" width="10.28515625" style="4" customWidth="1"/>
    <col min="16139" max="16139" width="15.28515625" style="4" customWidth="1"/>
    <col min="16140" max="16140" width="20.42578125" style="4" customWidth="1"/>
    <col min="16141" max="16141" width="15.140625" style="4" customWidth="1"/>
    <col min="16142" max="16142" width="19.85546875" style="4" customWidth="1"/>
    <col min="16143" max="16143" width="15" style="4" customWidth="1"/>
    <col min="16144" max="16144" width="18.85546875" style="4" customWidth="1"/>
    <col min="16145" max="16145" width="15.140625" style="4" customWidth="1"/>
    <col min="16146" max="16146" width="19.5703125" style="4" customWidth="1"/>
    <col min="16147" max="16147" width="105" style="4" customWidth="1"/>
    <col min="16148" max="16148" width="179.85546875" style="4" customWidth="1"/>
    <col min="16149" max="16384" width="10.28515625" style="4"/>
  </cols>
  <sheetData>
    <row r="1" spans="1:18" ht="18.75" x14ac:dyDescent="0.25">
      <c r="R1" s="5" t="s">
        <v>0</v>
      </c>
    </row>
    <row r="2" spans="1:18" ht="18.75" x14ac:dyDescent="0.25">
      <c r="R2" s="5" t="s">
        <v>1</v>
      </c>
    </row>
    <row r="3" spans="1:18" ht="18.75" x14ac:dyDescent="0.25">
      <c r="R3" s="5" t="s">
        <v>2</v>
      </c>
    </row>
    <row r="4" spans="1:18" ht="18.75" x14ac:dyDescent="0.25">
      <c r="R4" s="5"/>
    </row>
    <row r="5" spans="1:18" ht="18.75" x14ac:dyDescent="0.25">
      <c r="R5" s="5"/>
    </row>
    <row r="6" spans="1:18" x14ac:dyDescent="0.25">
      <c r="A6" s="272" t="s">
        <v>3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</row>
    <row r="7" spans="1:18" x14ac:dyDescent="0.25">
      <c r="A7" s="273"/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</row>
    <row r="9" spans="1:18" ht="21.75" customHeight="1" x14ac:dyDescent="0.25">
      <c r="A9" s="6" t="s">
        <v>4</v>
      </c>
      <c r="B9" s="6"/>
    </row>
    <row r="10" spans="1:18" x14ac:dyDescent="0.25">
      <c r="B10" s="7" t="s">
        <v>5</v>
      </c>
    </row>
    <row r="11" spans="1:18" ht="18.75" x14ac:dyDescent="0.25">
      <c r="B11" s="8" t="s">
        <v>6</v>
      </c>
    </row>
    <row r="12" spans="1:18" ht="15.75" customHeight="1" x14ac:dyDescent="0.25">
      <c r="A12" s="274" t="s">
        <v>7</v>
      </c>
      <c r="B12" s="274"/>
    </row>
    <row r="13" spans="1:18" ht="18.75" x14ac:dyDescent="0.25">
      <c r="B13" s="8"/>
    </row>
    <row r="14" spans="1:18" ht="40.5" customHeight="1" x14ac:dyDescent="0.25">
      <c r="A14" s="275" t="s">
        <v>8</v>
      </c>
      <c r="B14" s="275"/>
    </row>
    <row r="15" spans="1:18" x14ac:dyDescent="0.25">
      <c r="A15" s="276" t="s">
        <v>9</v>
      </c>
      <c r="B15" s="276"/>
    </row>
    <row r="16" spans="1:18" x14ac:dyDescent="0.25">
      <c r="A16" s="4"/>
      <c r="B16" s="4"/>
      <c r="C16" s="4"/>
    </row>
    <row r="17" spans="1:19" x14ac:dyDescent="0.25">
      <c r="A17" s="4"/>
      <c r="B17" s="4"/>
      <c r="C17" s="4"/>
    </row>
    <row r="18" spans="1:19" ht="18.75" customHeight="1" thickBot="1" x14ac:dyDescent="0.3">
      <c r="A18" s="277" t="s">
        <v>10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</row>
    <row r="19" spans="1:19" ht="35.25" customHeight="1" x14ac:dyDescent="0.25">
      <c r="A19" s="278" t="s">
        <v>11</v>
      </c>
      <c r="B19" s="280" t="s">
        <v>12</v>
      </c>
      <c r="C19" s="282" t="s">
        <v>13</v>
      </c>
      <c r="D19" s="9" t="s">
        <v>705</v>
      </c>
      <c r="E19" s="10" t="s">
        <v>14</v>
      </c>
      <c r="F19" s="10" t="s">
        <v>15</v>
      </c>
      <c r="G19" s="265" t="s">
        <v>16</v>
      </c>
      <c r="H19" s="266"/>
      <c r="I19" s="265" t="s">
        <v>17</v>
      </c>
      <c r="J19" s="266"/>
      <c r="K19" s="265" t="s">
        <v>18</v>
      </c>
      <c r="L19" s="266"/>
      <c r="M19" s="265" t="s">
        <v>19</v>
      </c>
      <c r="N19" s="266"/>
      <c r="O19" s="265" t="s">
        <v>20</v>
      </c>
      <c r="P19" s="266"/>
      <c r="Q19" s="267" t="s">
        <v>21</v>
      </c>
      <c r="R19" s="268"/>
    </row>
    <row r="20" spans="1:19" ht="66" customHeight="1" x14ac:dyDescent="0.25">
      <c r="A20" s="279"/>
      <c r="B20" s="281"/>
      <c r="C20" s="283"/>
      <c r="D20" s="11" t="s">
        <v>22</v>
      </c>
      <c r="E20" s="11" t="s">
        <v>22</v>
      </c>
      <c r="F20" s="11" t="s">
        <v>23</v>
      </c>
      <c r="G20" s="11" t="s">
        <v>24</v>
      </c>
      <c r="H20" s="11" t="s">
        <v>25</v>
      </c>
      <c r="I20" s="11" t="s">
        <v>24</v>
      </c>
      <c r="J20" s="11" t="s">
        <v>25</v>
      </c>
      <c r="K20" s="11" t="s">
        <v>24</v>
      </c>
      <c r="L20" s="11" t="s">
        <v>25</v>
      </c>
      <c r="M20" s="11" t="s">
        <v>24</v>
      </c>
      <c r="N20" s="11" t="s">
        <v>25</v>
      </c>
      <c r="O20" s="11" t="s">
        <v>24</v>
      </c>
      <c r="P20" s="11" t="s">
        <v>25</v>
      </c>
      <c r="Q20" s="11" t="s">
        <v>24</v>
      </c>
      <c r="R20" s="12" t="s">
        <v>25</v>
      </c>
    </row>
    <row r="21" spans="1:19" s="17" customFormat="1" ht="16.5" thickBot="1" x14ac:dyDescent="0.3">
      <c r="A21" s="13">
        <v>1</v>
      </c>
      <c r="B21" s="14">
        <v>2</v>
      </c>
      <c r="C21" s="15">
        <v>3</v>
      </c>
      <c r="D21" s="14">
        <v>4</v>
      </c>
      <c r="E21" s="13" t="s">
        <v>26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4">
        <v>15</v>
      </c>
      <c r="P21" s="14">
        <v>16</v>
      </c>
      <c r="Q21" s="13" t="s">
        <v>27</v>
      </c>
      <c r="R21" s="16">
        <v>18</v>
      </c>
      <c r="S21" s="4"/>
    </row>
    <row r="22" spans="1:19" s="17" customFormat="1" ht="19.5" thickBot="1" x14ac:dyDescent="0.3">
      <c r="A22" s="253" t="s">
        <v>28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5"/>
      <c r="S22" s="4"/>
    </row>
    <row r="23" spans="1:19" s="17" customFormat="1" x14ac:dyDescent="0.25">
      <c r="A23" s="18" t="s">
        <v>29</v>
      </c>
      <c r="B23" s="19" t="s">
        <v>30</v>
      </c>
      <c r="C23" s="20" t="s">
        <v>31</v>
      </c>
      <c r="D23" s="21">
        <f t="shared" ref="D23" si="0">D24+D29+D31+D37</f>
        <v>54.517740372881363</v>
      </c>
      <c r="E23" s="21">
        <f>E24+E29+E31+E37</f>
        <v>22.665777508474577</v>
      </c>
      <c r="F23" s="21">
        <v>21.815000000000001</v>
      </c>
      <c r="G23" s="22">
        <f t="shared" ref="G23:P23" si="1">G24+G29+G31+G37</f>
        <v>0</v>
      </c>
      <c r="H23" s="22">
        <f t="shared" si="1"/>
        <v>0</v>
      </c>
      <c r="I23" s="21">
        <f t="shared" si="1"/>
        <v>17.754999999999999</v>
      </c>
      <c r="J23" s="22">
        <f t="shared" si="1"/>
        <v>0</v>
      </c>
      <c r="K23" s="21">
        <f t="shared" si="1"/>
        <v>19.329999999999998</v>
      </c>
      <c r="L23" s="22">
        <f t="shared" si="1"/>
        <v>0</v>
      </c>
      <c r="M23" s="21">
        <f t="shared" si="1"/>
        <v>19.347000000000001</v>
      </c>
      <c r="N23" s="22">
        <f t="shared" si="1"/>
        <v>0</v>
      </c>
      <c r="O23" s="21">
        <f t="shared" si="1"/>
        <v>21.318999999999999</v>
      </c>
      <c r="P23" s="22">
        <f t="shared" si="1"/>
        <v>0</v>
      </c>
      <c r="Q23" s="23">
        <f>Q24+Q29+Q31+Q37</f>
        <v>77.750999999999991</v>
      </c>
      <c r="R23" s="24">
        <f>R24+R29+R31+R37</f>
        <v>0</v>
      </c>
      <c r="S23" s="4"/>
    </row>
    <row r="24" spans="1:19" s="17" customFormat="1" x14ac:dyDescent="0.25">
      <c r="A24" s="25" t="s">
        <v>32</v>
      </c>
      <c r="B24" s="26" t="s">
        <v>33</v>
      </c>
      <c r="C24" s="27" t="s">
        <v>31</v>
      </c>
      <c r="D24" s="28">
        <v>0</v>
      </c>
      <c r="E24" s="28">
        <v>0</v>
      </c>
      <c r="F24" s="28" t="s">
        <v>706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f>O24+M24+K24+I24+G24</f>
        <v>0</v>
      </c>
      <c r="R24" s="29">
        <f>P24+N24+L24+J24+H24</f>
        <v>0</v>
      </c>
      <c r="S24" s="4"/>
    </row>
    <row r="25" spans="1:19" s="17" customFormat="1" ht="31.5" x14ac:dyDescent="0.25">
      <c r="A25" s="25" t="s">
        <v>34</v>
      </c>
      <c r="B25" s="30" t="s">
        <v>35</v>
      </c>
      <c r="C25" s="27" t="s">
        <v>31</v>
      </c>
      <c r="D25" s="28">
        <v>0</v>
      </c>
      <c r="E25" s="28">
        <v>0</v>
      </c>
      <c r="F25" s="28" t="s">
        <v>706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f t="shared" ref="Q25:R37" si="2">O25+M25+K25+I25+G25</f>
        <v>0</v>
      </c>
      <c r="R25" s="29">
        <f t="shared" si="2"/>
        <v>0</v>
      </c>
      <c r="S25" s="4"/>
    </row>
    <row r="26" spans="1:19" s="17" customFormat="1" ht="31.5" x14ac:dyDescent="0.25">
      <c r="A26" s="25" t="s">
        <v>36</v>
      </c>
      <c r="B26" s="30" t="s">
        <v>37</v>
      </c>
      <c r="C26" s="27" t="s">
        <v>31</v>
      </c>
      <c r="D26" s="28">
        <v>0</v>
      </c>
      <c r="E26" s="28">
        <v>0</v>
      </c>
      <c r="F26" s="28" t="s">
        <v>706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f t="shared" si="2"/>
        <v>0</v>
      </c>
      <c r="R26" s="29">
        <f t="shared" si="2"/>
        <v>0</v>
      </c>
      <c r="S26" s="4"/>
    </row>
    <row r="27" spans="1:19" s="17" customFormat="1" ht="31.5" x14ac:dyDescent="0.25">
      <c r="A27" s="25" t="s">
        <v>38</v>
      </c>
      <c r="B27" s="30" t="s">
        <v>39</v>
      </c>
      <c r="C27" s="27" t="s">
        <v>31</v>
      </c>
      <c r="D27" s="28">
        <v>0</v>
      </c>
      <c r="E27" s="28">
        <v>0</v>
      </c>
      <c r="F27" s="28" t="s">
        <v>706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f t="shared" si="2"/>
        <v>0</v>
      </c>
      <c r="R27" s="29">
        <f t="shared" si="2"/>
        <v>0</v>
      </c>
      <c r="S27" s="4"/>
    </row>
    <row r="28" spans="1:19" s="17" customFormat="1" x14ac:dyDescent="0.25">
      <c r="A28" s="25" t="s">
        <v>40</v>
      </c>
      <c r="B28" s="26" t="s">
        <v>41</v>
      </c>
      <c r="C28" s="27" t="s">
        <v>31</v>
      </c>
      <c r="D28" s="28">
        <v>0</v>
      </c>
      <c r="E28" s="28">
        <v>0</v>
      </c>
      <c r="F28" s="28" t="s">
        <v>706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f t="shared" si="2"/>
        <v>0</v>
      </c>
      <c r="R28" s="29">
        <f t="shared" si="2"/>
        <v>0</v>
      </c>
      <c r="S28" s="4"/>
    </row>
    <row r="29" spans="1:19" s="17" customFormat="1" x14ac:dyDescent="0.25">
      <c r="A29" s="31" t="s">
        <v>42</v>
      </c>
      <c r="B29" s="32" t="s">
        <v>43</v>
      </c>
      <c r="C29" s="33" t="s">
        <v>31</v>
      </c>
      <c r="D29" s="34">
        <v>25.189490372881359</v>
      </c>
      <c r="E29" s="34">
        <v>21.449397508474576</v>
      </c>
      <c r="F29" s="34">
        <v>21.1677</v>
      </c>
      <c r="G29" s="35">
        <v>0</v>
      </c>
      <c r="H29" s="35">
        <v>0</v>
      </c>
      <c r="I29" s="34">
        <v>17.754999999999999</v>
      </c>
      <c r="J29" s="35">
        <v>0</v>
      </c>
      <c r="K29" s="34">
        <v>19.329999999999998</v>
      </c>
      <c r="L29" s="35">
        <v>0</v>
      </c>
      <c r="M29" s="34">
        <v>19.347000000000001</v>
      </c>
      <c r="N29" s="35">
        <v>0</v>
      </c>
      <c r="O29" s="34">
        <v>21.318999999999999</v>
      </c>
      <c r="P29" s="35">
        <v>0</v>
      </c>
      <c r="Q29" s="36">
        <f t="shared" si="2"/>
        <v>77.750999999999991</v>
      </c>
      <c r="R29" s="37">
        <f t="shared" si="2"/>
        <v>0</v>
      </c>
      <c r="S29" s="4"/>
    </row>
    <row r="30" spans="1:19" s="17" customFormat="1" x14ac:dyDescent="0.25">
      <c r="A30" s="25" t="s">
        <v>44</v>
      </c>
      <c r="B30" s="26" t="s">
        <v>45</v>
      </c>
      <c r="C30" s="27" t="s">
        <v>31</v>
      </c>
      <c r="D30" s="28">
        <v>0</v>
      </c>
      <c r="E30" s="28">
        <v>0</v>
      </c>
      <c r="F30" s="28" t="s">
        <v>706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f t="shared" si="2"/>
        <v>0</v>
      </c>
      <c r="R30" s="29">
        <f t="shared" si="2"/>
        <v>0</v>
      </c>
      <c r="S30" s="4"/>
    </row>
    <row r="31" spans="1:19" s="17" customFormat="1" x14ac:dyDescent="0.25">
      <c r="A31" s="31" t="s">
        <v>46</v>
      </c>
      <c r="B31" s="32" t="s">
        <v>47</v>
      </c>
      <c r="C31" s="33" t="s">
        <v>31</v>
      </c>
      <c r="D31" s="35">
        <v>0</v>
      </c>
      <c r="E31" s="35">
        <v>0</v>
      </c>
      <c r="F31" s="38" t="s">
        <v>707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f t="shared" si="2"/>
        <v>0</v>
      </c>
      <c r="R31" s="39">
        <f t="shared" si="2"/>
        <v>0</v>
      </c>
      <c r="S31" s="4"/>
    </row>
    <row r="32" spans="1:19" s="17" customFormat="1" x14ac:dyDescent="0.25">
      <c r="A32" s="25" t="s">
        <v>48</v>
      </c>
      <c r="B32" s="26" t="s">
        <v>49</v>
      </c>
      <c r="C32" s="27" t="s">
        <v>31</v>
      </c>
      <c r="D32" s="28">
        <v>0</v>
      </c>
      <c r="E32" s="28">
        <v>0</v>
      </c>
      <c r="F32" s="28" t="s">
        <v>706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f t="shared" si="2"/>
        <v>0</v>
      </c>
      <c r="R32" s="29">
        <f t="shared" si="2"/>
        <v>0</v>
      </c>
      <c r="S32" s="4"/>
    </row>
    <row r="33" spans="1:19" s="17" customFormat="1" ht="15.75" customHeight="1" x14ac:dyDescent="0.25">
      <c r="A33" s="25" t="s">
        <v>50</v>
      </c>
      <c r="B33" s="26" t="s">
        <v>51</v>
      </c>
      <c r="C33" s="27" t="s">
        <v>31</v>
      </c>
      <c r="D33" s="28">
        <v>0</v>
      </c>
      <c r="E33" s="28">
        <v>0</v>
      </c>
      <c r="F33" s="28" t="s">
        <v>706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f t="shared" si="2"/>
        <v>0</v>
      </c>
      <c r="R33" s="29">
        <f t="shared" si="2"/>
        <v>0</v>
      </c>
      <c r="S33" s="4"/>
    </row>
    <row r="34" spans="1:19" s="17" customFormat="1" ht="15.75" customHeight="1" x14ac:dyDescent="0.25">
      <c r="A34" s="25" t="s">
        <v>52</v>
      </c>
      <c r="B34" s="30" t="s">
        <v>53</v>
      </c>
      <c r="C34" s="27" t="s">
        <v>31</v>
      </c>
      <c r="D34" s="28">
        <v>0</v>
      </c>
      <c r="E34" s="28">
        <v>0</v>
      </c>
      <c r="F34" s="28" t="s">
        <v>706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f t="shared" si="2"/>
        <v>0</v>
      </c>
      <c r="R34" s="29">
        <f t="shared" si="2"/>
        <v>0</v>
      </c>
      <c r="S34" s="4"/>
    </row>
    <row r="35" spans="1:19" s="17" customFormat="1" ht="15.75" customHeight="1" x14ac:dyDescent="0.25">
      <c r="A35" s="25" t="s">
        <v>54</v>
      </c>
      <c r="B35" s="40" t="s">
        <v>55</v>
      </c>
      <c r="C35" s="27" t="s">
        <v>31</v>
      </c>
      <c r="D35" s="28">
        <v>0</v>
      </c>
      <c r="E35" s="28">
        <v>0</v>
      </c>
      <c r="F35" s="28" t="s">
        <v>706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f t="shared" si="2"/>
        <v>0</v>
      </c>
      <c r="R35" s="29">
        <f t="shared" si="2"/>
        <v>0</v>
      </c>
      <c r="S35" s="4"/>
    </row>
    <row r="36" spans="1:19" s="17" customFormat="1" ht="15.75" customHeight="1" x14ac:dyDescent="0.25">
      <c r="A36" s="25" t="s">
        <v>56</v>
      </c>
      <c r="B36" s="40" t="s">
        <v>57</v>
      </c>
      <c r="C36" s="27" t="s">
        <v>31</v>
      </c>
      <c r="D36" s="28">
        <v>0</v>
      </c>
      <c r="E36" s="28">
        <v>0</v>
      </c>
      <c r="F36" s="28" t="s">
        <v>706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f t="shared" si="2"/>
        <v>0</v>
      </c>
      <c r="R36" s="29">
        <f t="shared" si="2"/>
        <v>0</v>
      </c>
      <c r="S36" s="4"/>
    </row>
    <row r="37" spans="1:19" s="17" customFormat="1" ht="15.75" customHeight="1" thickBot="1" x14ac:dyDescent="0.3">
      <c r="A37" s="41" t="s">
        <v>58</v>
      </c>
      <c r="B37" s="32" t="s">
        <v>59</v>
      </c>
      <c r="C37" s="42" t="s">
        <v>31</v>
      </c>
      <c r="D37" s="34">
        <v>29.328250000000001</v>
      </c>
      <c r="E37" s="34">
        <v>1.21638</v>
      </c>
      <c r="F37" s="34">
        <v>0.65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f t="shared" si="2"/>
        <v>0</v>
      </c>
      <c r="R37" s="39">
        <f t="shared" si="2"/>
        <v>0</v>
      </c>
      <c r="S37" s="4"/>
    </row>
    <row r="38" spans="1:19" s="17" customFormat="1" ht="15.75" customHeight="1" x14ac:dyDescent="0.25">
      <c r="A38" s="43" t="s">
        <v>60</v>
      </c>
      <c r="B38" s="44" t="s">
        <v>61</v>
      </c>
      <c r="C38" s="45" t="s">
        <v>31</v>
      </c>
      <c r="D38" s="46">
        <f t="shared" ref="D38:E38" si="3">D39+D45+D46+D47+D52+D44</f>
        <v>31.058093110000002</v>
      </c>
      <c r="E38" s="46">
        <f t="shared" si="3"/>
        <v>16.848135779999996</v>
      </c>
      <c r="F38" s="47">
        <v>18.840199999999999</v>
      </c>
      <c r="G38" s="48">
        <f t="shared" ref="G38:R38" si="4">G39+G45+G46+G47+G52+G44</f>
        <v>0</v>
      </c>
      <c r="H38" s="48">
        <f t="shared" si="4"/>
        <v>0</v>
      </c>
      <c r="I38" s="47">
        <f t="shared" si="4"/>
        <v>16.515000000000001</v>
      </c>
      <c r="J38" s="48">
        <f t="shared" si="4"/>
        <v>0</v>
      </c>
      <c r="K38" s="47">
        <f t="shared" si="4"/>
        <v>18.053000000000001</v>
      </c>
      <c r="L38" s="48">
        <f t="shared" si="4"/>
        <v>0</v>
      </c>
      <c r="M38" s="47">
        <f t="shared" si="4"/>
        <v>18.031999999999996</v>
      </c>
      <c r="N38" s="48">
        <f t="shared" si="4"/>
        <v>0</v>
      </c>
      <c r="O38" s="47">
        <f t="shared" si="4"/>
        <v>19.780999999999999</v>
      </c>
      <c r="P38" s="48">
        <f t="shared" si="4"/>
        <v>0</v>
      </c>
      <c r="Q38" s="47">
        <f t="shared" si="4"/>
        <v>72.381</v>
      </c>
      <c r="R38" s="49">
        <f t="shared" si="4"/>
        <v>0</v>
      </c>
      <c r="S38" s="4"/>
    </row>
    <row r="39" spans="1:19" s="17" customFormat="1" ht="15.75" customHeight="1" x14ac:dyDescent="0.25">
      <c r="A39" s="25" t="s">
        <v>62</v>
      </c>
      <c r="B39" s="26" t="s">
        <v>33</v>
      </c>
      <c r="C39" s="27" t="s">
        <v>31</v>
      </c>
      <c r="D39" s="50">
        <v>0</v>
      </c>
      <c r="E39" s="50">
        <v>0</v>
      </c>
      <c r="F39" s="50" t="s">
        <v>706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f t="shared" ref="Q39:R43" si="5">O39+M39+K39+I39+G39</f>
        <v>0</v>
      </c>
      <c r="R39" s="29">
        <f t="shared" si="5"/>
        <v>0</v>
      </c>
      <c r="S39" s="4"/>
    </row>
    <row r="40" spans="1:19" s="17" customFormat="1" ht="15.75" customHeight="1" x14ac:dyDescent="0.25">
      <c r="A40" s="25" t="s">
        <v>63</v>
      </c>
      <c r="B40" s="51" t="s">
        <v>35</v>
      </c>
      <c r="C40" s="27" t="s">
        <v>31</v>
      </c>
      <c r="D40" s="50">
        <v>0</v>
      </c>
      <c r="E40" s="50">
        <v>0</v>
      </c>
      <c r="F40" s="50" t="s">
        <v>706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f t="shared" si="5"/>
        <v>0</v>
      </c>
      <c r="R40" s="29">
        <f t="shared" si="5"/>
        <v>0</v>
      </c>
      <c r="S40" s="4"/>
    </row>
    <row r="41" spans="1:19" s="17" customFormat="1" ht="15.75" customHeight="1" x14ac:dyDescent="0.25">
      <c r="A41" s="25" t="s">
        <v>64</v>
      </c>
      <c r="B41" s="51" t="s">
        <v>37</v>
      </c>
      <c r="C41" s="27" t="s">
        <v>31</v>
      </c>
      <c r="D41" s="50">
        <v>0</v>
      </c>
      <c r="E41" s="50">
        <v>0</v>
      </c>
      <c r="F41" s="50" t="s">
        <v>706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f t="shared" si="5"/>
        <v>0</v>
      </c>
      <c r="R41" s="29">
        <f t="shared" si="5"/>
        <v>0</v>
      </c>
      <c r="S41" s="4"/>
    </row>
    <row r="42" spans="1:19" s="17" customFormat="1" ht="15.75" customHeight="1" x14ac:dyDescent="0.25">
      <c r="A42" s="25" t="s">
        <v>65</v>
      </c>
      <c r="B42" s="51" t="s">
        <v>39</v>
      </c>
      <c r="C42" s="27" t="s">
        <v>31</v>
      </c>
      <c r="D42" s="50">
        <v>0</v>
      </c>
      <c r="E42" s="50">
        <v>0</v>
      </c>
      <c r="F42" s="50" t="s">
        <v>706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f t="shared" si="5"/>
        <v>0</v>
      </c>
      <c r="R42" s="29">
        <f t="shared" si="5"/>
        <v>0</v>
      </c>
      <c r="S42" s="4"/>
    </row>
    <row r="43" spans="1:19" s="17" customFormat="1" ht="15.75" customHeight="1" x14ac:dyDescent="0.25">
      <c r="A43" s="25" t="s">
        <v>66</v>
      </c>
      <c r="B43" s="26" t="s">
        <v>41</v>
      </c>
      <c r="C43" s="27" t="s">
        <v>31</v>
      </c>
      <c r="D43" s="52">
        <v>0</v>
      </c>
      <c r="E43" s="52">
        <v>0</v>
      </c>
      <c r="F43" s="52" t="s">
        <v>706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f t="shared" si="5"/>
        <v>0</v>
      </c>
      <c r="R43" s="29">
        <f t="shared" si="5"/>
        <v>0</v>
      </c>
      <c r="S43" s="4"/>
    </row>
    <row r="44" spans="1:19" s="17" customFormat="1" ht="15.75" customHeight="1" x14ac:dyDescent="0.25">
      <c r="A44" s="31" t="s">
        <v>67</v>
      </c>
      <c r="B44" s="32" t="s">
        <v>43</v>
      </c>
      <c r="C44" s="33" t="s">
        <v>31</v>
      </c>
      <c r="D44" s="34">
        <f>D53+D62+D68+D69+D70+D73+D77-D46-D52</f>
        <v>20.54276771</v>
      </c>
      <c r="E44" s="34">
        <f>E53+E62+E68+E69+E70+E73+E77-E46-E52</f>
        <v>15.664910409999997</v>
      </c>
      <c r="F44" s="34">
        <v>18.311599999999999</v>
      </c>
      <c r="G44" s="35">
        <v>0</v>
      </c>
      <c r="H44" s="35">
        <f t="shared" ref="H44:R44" si="6">H53+H62+H68+H69+H70+H73+H77-H52</f>
        <v>0</v>
      </c>
      <c r="I44" s="34">
        <f t="shared" si="6"/>
        <v>16.515000000000001</v>
      </c>
      <c r="J44" s="35">
        <f t="shared" si="6"/>
        <v>0</v>
      </c>
      <c r="K44" s="34">
        <f t="shared" si="6"/>
        <v>18.053000000000001</v>
      </c>
      <c r="L44" s="35">
        <f t="shared" si="6"/>
        <v>0</v>
      </c>
      <c r="M44" s="34">
        <f t="shared" si="6"/>
        <v>18.031999999999996</v>
      </c>
      <c r="N44" s="35">
        <f t="shared" si="6"/>
        <v>0</v>
      </c>
      <c r="O44" s="34">
        <f t="shared" si="6"/>
        <v>19.780999999999999</v>
      </c>
      <c r="P44" s="35">
        <f t="shared" si="6"/>
        <v>0</v>
      </c>
      <c r="Q44" s="34">
        <f t="shared" si="6"/>
        <v>72.381</v>
      </c>
      <c r="R44" s="37">
        <f t="shared" si="6"/>
        <v>0</v>
      </c>
      <c r="S44" s="4"/>
    </row>
    <row r="45" spans="1:19" s="55" customFormat="1" ht="15.75" customHeight="1" x14ac:dyDescent="0.25">
      <c r="A45" s="25" t="s">
        <v>68</v>
      </c>
      <c r="B45" s="26" t="s">
        <v>45</v>
      </c>
      <c r="C45" s="27" t="s">
        <v>31</v>
      </c>
      <c r="D45" s="53">
        <v>0</v>
      </c>
      <c r="E45" s="53">
        <v>0</v>
      </c>
      <c r="F45" s="53" t="s">
        <v>707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f t="shared" ref="Q45:R45" si="7">O45+M45+K45+I45+G45</f>
        <v>0</v>
      </c>
      <c r="R45" s="29">
        <f t="shared" si="7"/>
        <v>0</v>
      </c>
      <c r="S45" s="54"/>
    </row>
    <row r="46" spans="1:19" s="17" customFormat="1" ht="15.75" customHeight="1" x14ac:dyDescent="0.25">
      <c r="A46" s="31" t="s">
        <v>69</v>
      </c>
      <c r="B46" s="32" t="s">
        <v>47</v>
      </c>
      <c r="C46" s="33" t="s">
        <v>31</v>
      </c>
      <c r="D46" s="38">
        <v>0</v>
      </c>
      <c r="E46" s="34">
        <v>6.3989069999999995E-2</v>
      </c>
      <c r="F46" s="38" t="s">
        <v>707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7">
        <v>0</v>
      </c>
      <c r="S46" s="4"/>
    </row>
    <row r="47" spans="1:19" s="17" customFormat="1" ht="15.75" customHeight="1" x14ac:dyDescent="0.25">
      <c r="A47" s="25" t="s">
        <v>70</v>
      </c>
      <c r="B47" s="26" t="s">
        <v>49</v>
      </c>
      <c r="C47" s="27" t="s">
        <v>31</v>
      </c>
      <c r="D47" s="52">
        <v>0</v>
      </c>
      <c r="E47" s="52">
        <v>0</v>
      </c>
      <c r="F47" s="52" t="s">
        <v>706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f t="shared" ref="Q47:R51" si="8">O47+M47+K47+I47+G47</f>
        <v>0</v>
      </c>
      <c r="R47" s="29">
        <f t="shared" si="8"/>
        <v>0</v>
      </c>
      <c r="S47" s="4"/>
    </row>
    <row r="48" spans="1:19" s="17" customFormat="1" ht="15.75" customHeight="1" x14ac:dyDescent="0.25">
      <c r="A48" s="25" t="s">
        <v>71</v>
      </c>
      <c r="B48" s="26" t="s">
        <v>51</v>
      </c>
      <c r="C48" s="27" t="s">
        <v>31</v>
      </c>
      <c r="D48" s="52">
        <v>0</v>
      </c>
      <c r="E48" s="52">
        <v>0</v>
      </c>
      <c r="F48" s="52" t="s">
        <v>706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f t="shared" si="8"/>
        <v>0</v>
      </c>
      <c r="R48" s="29">
        <f t="shared" si="8"/>
        <v>0</v>
      </c>
      <c r="S48" s="4"/>
    </row>
    <row r="49" spans="1:19" s="17" customFormat="1" ht="15.75" customHeight="1" x14ac:dyDescent="0.25">
      <c r="A49" s="25" t="s">
        <v>72</v>
      </c>
      <c r="B49" s="30" t="s">
        <v>53</v>
      </c>
      <c r="C49" s="27" t="s">
        <v>31</v>
      </c>
      <c r="D49" s="52">
        <v>0</v>
      </c>
      <c r="E49" s="52">
        <v>0</v>
      </c>
      <c r="F49" s="52" t="s">
        <v>706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f t="shared" si="8"/>
        <v>0</v>
      </c>
      <c r="R49" s="29">
        <f t="shared" si="8"/>
        <v>0</v>
      </c>
      <c r="S49" s="4"/>
    </row>
    <row r="50" spans="1:19" s="17" customFormat="1" ht="15.75" customHeight="1" x14ac:dyDescent="0.25">
      <c r="A50" s="25" t="s">
        <v>73</v>
      </c>
      <c r="B50" s="51" t="s">
        <v>55</v>
      </c>
      <c r="C50" s="27" t="s">
        <v>31</v>
      </c>
      <c r="D50" s="52">
        <v>0</v>
      </c>
      <c r="E50" s="52">
        <v>0</v>
      </c>
      <c r="F50" s="52" t="s">
        <v>706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f t="shared" si="8"/>
        <v>0</v>
      </c>
      <c r="R50" s="29">
        <f t="shared" si="8"/>
        <v>0</v>
      </c>
      <c r="S50" s="4"/>
    </row>
    <row r="51" spans="1:19" s="17" customFormat="1" ht="15.75" customHeight="1" x14ac:dyDescent="0.25">
      <c r="A51" s="25" t="s">
        <v>74</v>
      </c>
      <c r="B51" s="51" t="s">
        <v>57</v>
      </c>
      <c r="C51" s="27" t="s">
        <v>31</v>
      </c>
      <c r="D51" s="52">
        <v>0</v>
      </c>
      <c r="E51" s="52">
        <v>0</v>
      </c>
      <c r="F51" s="52" t="s">
        <v>706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f t="shared" si="8"/>
        <v>0</v>
      </c>
      <c r="R51" s="29">
        <f t="shared" si="8"/>
        <v>0</v>
      </c>
      <c r="S51" s="4"/>
    </row>
    <row r="52" spans="1:19" s="17" customFormat="1" ht="15.75" customHeight="1" x14ac:dyDescent="0.25">
      <c r="A52" s="31" t="s">
        <v>75</v>
      </c>
      <c r="B52" s="32" t="s">
        <v>59</v>
      </c>
      <c r="C52" s="33" t="s">
        <v>31</v>
      </c>
      <c r="D52" s="34">
        <v>10.5153254</v>
      </c>
      <c r="E52" s="34">
        <v>1.1192363000000001</v>
      </c>
      <c r="F52" s="34">
        <v>0.53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7">
        <v>0</v>
      </c>
      <c r="S52" s="4"/>
    </row>
    <row r="53" spans="1:19" s="17" customFormat="1" ht="15.75" customHeight="1" x14ac:dyDescent="0.25">
      <c r="A53" s="56" t="s">
        <v>76</v>
      </c>
      <c r="B53" s="57" t="s">
        <v>77</v>
      </c>
      <c r="C53" s="58" t="s">
        <v>31</v>
      </c>
      <c r="D53" s="59">
        <f>D54+D55+D60+D61</f>
        <v>5.6009297800000004</v>
      </c>
      <c r="E53" s="59">
        <f>E54+E55+E60+E61</f>
        <v>3.7280024899999997</v>
      </c>
      <c r="F53" s="59">
        <v>3.7313000000000001</v>
      </c>
      <c r="G53" s="60">
        <f>G57+G60+G61+G54</f>
        <v>0</v>
      </c>
      <c r="H53" s="60">
        <f t="shared" ref="H53:R53" si="9">H57+H60+H61</f>
        <v>0</v>
      </c>
      <c r="I53" s="59">
        <f>I57+I60+I61+I54</f>
        <v>4.79</v>
      </c>
      <c r="J53" s="60">
        <f t="shared" si="9"/>
        <v>0</v>
      </c>
      <c r="K53" s="59">
        <f>K57+K60+K61+K54</f>
        <v>4.9329999999999998</v>
      </c>
      <c r="L53" s="60">
        <f t="shared" si="9"/>
        <v>0</v>
      </c>
      <c r="M53" s="59">
        <f>M57+M60+M61+M54</f>
        <v>5.1180000000000003</v>
      </c>
      <c r="N53" s="60">
        <f t="shared" si="9"/>
        <v>0</v>
      </c>
      <c r="O53" s="59">
        <f>O57+O60+O61+O54</f>
        <v>5.31</v>
      </c>
      <c r="P53" s="60">
        <f t="shared" si="9"/>
        <v>0</v>
      </c>
      <c r="Q53" s="59">
        <f>Q57+Q60+Q61+Q54</f>
        <v>20.150999999999996</v>
      </c>
      <c r="R53" s="61">
        <f t="shared" si="9"/>
        <v>0</v>
      </c>
      <c r="S53" s="4"/>
    </row>
    <row r="54" spans="1:19" s="17" customFormat="1" ht="15.75" customHeight="1" x14ac:dyDescent="0.25">
      <c r="A54" s="31" t="s">
        <v>63</v>
      </c>
      <c r="B54" s="62" t="s">
        <v>78</v>
      </c>
      <c r="C54" s="33" t="s">
        <v>31</v>
      </c>
      <c r="D54" s="38">
        <v>0</v>
      </c>
      <c r="E54" s="38">
        <v>0</v>
      </c>
      <c r="F54" s="38" t="s">
        <v>707</v>
      </c>
      <c r="G54" s="73">
        <v>0</v>
      </c>
      <c r="H54" s="38">
        <v>0</v>
      </c>
      <c r="I54" s="63">
        <v>0.34799999999999998</v>
      </c>
      <c r="J54" s="38">
        <v>0</v>
      </c>
      <c r="K54" s="63">
        <v>0.35799999999999998</v>
      </c>
      <c r="L54" s="38">
        <v>0</v>
      </c>
      <c r="M54" s="63">
        <v>0.36899999999999999</v>
      </c>
      <c r="N54" s="38">
        <v>0</v>
      </c>
      <c r="O54" s="63">
        <v>0.38</v>
      </c>
      <c r="P54" s="38">
        <v>0</v>
      </c>
      <c r="Q54" s="63">
        <f>O54+M54+K54+I54+G54</f>
        <v>1.4550000000000001</v>
      </c>
      <c r="R54" s="64"/>
      <c r="S54" s="4"/>
    </row>
    <row r="55" spans="1:19" s="17" customFormat="1" ht="15.75" customHeight="1" x14ac:dyDescent="0.25">
      <c r="A55" s="25" t="s">
        <v>64</v>
      </c>
      <c r="B55" s="40" t="s">
        <v>79</v>
      </c>
      <c r="C55" s="27" t="s">
        <v>31</v>
      </c>
      <c r="D55" s="65">
        <f>D56+D57+D58</f>
        <v>2.6398908300000001</v>
      </c>
      <c r="E55" s="65">
        <f>E56+E57+E58</f>
        <v>2.9618302700000001</v>
      </c>
      <c r="F55" s="65">
        <v>2.95</v>
      </c>
      <c r="G55" s="52">
        <v>0</v>
      </c>
      <c r="H55" s="65">
        <f t="shared" ref="H55:R55" si="10">H57</f>
        <v>0</v>
      </c>
      <c r="I55" s="65">
        <f t="shared" si="10"/>
        <v>3.5640000000000001</v>
      </c>
      <c r="J55" s="65">
        <f t="shared" si="10"/>
        <v>0</v>
      </c>
      <c r="K55" s="65">
        <f t="shared" si="10"/>
        <v>3.6709999999999998</v>
      </c>
      <c r="L55" s="65">
        <f t="shared" si="10"/>
        <v>0</v>
      </c>
      <c r="M55" s="65">
        <f t="shared" si="10"/>
        <v>3.8180000000000001</v>
      </c>
      <c r="N55" s="65">
        <f t="shared" si="10"/>
        <v>0</v>
      </c>
      <c r="O55" s="65">
        <f t="shared" si="10"/>
        <v>3.9710000000000001</v>
      </c>
      <c r="P55" s="65">
        <f t="shared" si="10"/>
        <v>0</v>
      </c>
      <c r="Q55" s="65">
        <f>Q57</f>
        <v>15.023999999999999</v>
      </c>
      <c r="R55" s="66">
        <f t="shared" si="10"/>
        <v>0</v>
      </c>
      <c r="S55" s="4"/>
    </row>
    <row r="56" spans="1:19" s="17" customFormat="1" ht="15.75" customHeight="1" x14ac:dyDescent="0.25">
      <c r="A56" s="25" t="s">
        <v>80</v>
      </c>
      <c r="B56" s="67" t="s">
        <v>81</v>
      </c>
      <c r="C56" s="27" t="s">
        <v>31</v>
      </c>
      <c r="D56" s="52">
        <v>0</v>
      </c>
      <c r="E56" s="52">
        <v>0</v>
      </c>
      <c r="F56" s="52">
        <v>2.95</v>
      </c>
      <c r="G56" s="52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f t="shared" ref="Q56:R61" si="11">O56+M56+K56+I56+G56</f>
        <v>0</v>
      </c>
      <c r="R56" s="29">
        <f t="shared" si="11"/>
        <v>0</v>
      </c>
      <c r="S56" s="4"/>
    </row>
    <row r="57" spans="1:19" s="17" customFormat="1" ht="15.75" customHeight="1" x14ac:dyDescent="0.25">
      <c r="A57" s="31" t="s">
        <v>82</v>
      </c>
      <c r="B57" s="68" t="s">
        <v>83</v>
      </c>
      <c r="C57" s="33" t="s">
        <v>31</v>
      </c>
      <c r="D57" s="63">
        <v>2.6398908300000001</v>
      </c>
      <c r="E57" s="63">
        <v>2.9618302700000001</v>
      </c>
      <c r="F57" s="63">
        <v>2.9510999999999998</v>
      </c>
      <c r="G57" s="73">
        <v>0</v>
      </c>
      <c r="H57" s="38">
        <v>0</v>
      </c>
      <c r="I57" s="63">
        <v>3.5640000000000001</v>
      </c>
      <c r="J57" s="38">
        <v>0</v>
      </c>
      <c r="K57" s="63">
        <v>3.6709999999999998</v>
      </c>
      <c r="L57" s="38">
        <v>0</v>
      </c>
      <c r="M57" s="63">
        <v>3.8180000000000001</v>
      </c>
      <c r="N57" s="38">
        <v>0</v>
      </c>
      <c r="O57" s="63">
        <v>3.9710000000000001</v>
      </c>
      <c r="P57" s="38">
        <v>0</v>
      </c>
      <c r="Q57" s="63">
        <f>O57+M57+K57+I57+G57</f>
        <v>15.023999999999999</v>
      </c>
      <c r="R57" s="69">
        <f t="shared" si="11"/>
        <v>0</v>
      </c>
      <c r="S57" s="4"/>
    </row>
    <row r="58" spans="1:19" s="17" customFormat="1" ht="15.75" customHeight="1" x14ac:dyDescent="0.25">
      <c r="A58" s="25" t="s">
        <v>84</v>
      </c>
      <c r="B58" s="70" t="s">
        <v>85</v>
      </c>
      <c r="C58" s="27" t="s">
        <v>31</v>
      </c>
      <c r="D58" s="52">
        <v>0</v>
      </c>
      <c r="E58" s="52">
        <v>0</v>
      </c>
      <c r="F58" s="52" t="s">
        <v>706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f t="shared" si="11"/>
        <v>0</v>
      </c>
      <c r="R58" s="29">
        <f t="shared" si="11"/>
        <v>0</v>
      </c>
      <c r="S58" s="4"/>
    </row>
    <row r="59" spans="1:19" s="17" customFormat="1" ht="15.75" customHeight="1" x14ac:dyDescent="0.25">
      <c r="A59" s="25" t="s">
        <v>86</v>
      </c>
      <c r="B59" s="67" t="s">
        <v>87</v>
      </c>
      <c r="C59" s="27" t="s">
        <v>31</v>
      </c>
      <c r="D59" s="52">
        <v>0</v>
      </c>
      <c r="E59" s="52">
        <v>0</v>
      </c>
      <c r="F59" s="52" t="s">
        <v>706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f t="shared" si="11"/>
        <v>0</v>
      </c>
      <c r="R59" s="29">
        <f t="shared" si="11"/>
        <v>0</v>
      </c>
      <c r="S59" s="4"/>
    </row>
    <row r="60" spans="1:19" s="17" customFormat="1" ht="15.75" customHeight="1" x14ac:dyDescent="0.25">
      <c r="A60" s="31" t="s">
        <v>65</v>
      </c>
      <c r="B60" s="71" t="s">
        <v>88</v>
      </c>
      <c r="C60" s="33" t="s">
        <v>31</v>
      </c>
      <c r="D60" s="63">
        <v>2.9610389500000003</v>
      </c>
      <c r="E60" s="63">
        <v>0.76617221999999985</v>
      </c>
      <c r="F60" s="63">
        <v>0.7802</v>
      </c>
      <c r="G60" s="73">
        <v>0</v>
      </c>
      <c r="H60" s="38">
        <v>0</v>
      </c>
      <c r="I60" s="63">
        <v>0.878</v>
      </c>
      <c r="J60" s="38">
        <v>0</v>
      </c>
      <c r="K60" s="63">
        <v>0.90400000000000003</v>
      </c>
      <c r="L60" s="38">
        <v>0</v>
      </c>
      <c r="M60" s="63">
        <v>0.93100000000000005</v>
      </c>
      <c r="N60" s="38">
        <v>0</v>
      </c>
      <c r="O60" s="63">
        <v>0.95899999999999996</v>
      </c>
      <c r="P60" s="38">
        <v>0</v>
      </c>
      <c r="Q60" s="63">
        <f>O60+M60+K60+I60+G60</f>
        <v>3.6720000000000002</v>
      </c>
      <c r="R60" s="69">
        <f t="shared" si="11"/>
        <v>0</v>
      </c>
      <c r="S60" s="4"/>
    </row>
    <row r="61" spans="1:19" s="17" customFormat="1" ht="15.75" customHeight="1" x14ac:dyDescent="0.25">
      <c r="A61" s="25" t="s">
        <v>89</v>
      </c>
      <c r="B61" s="40" t="s">
        <v>90</v>
      </c>
      <c r="C61" s="27" t="s">
        <v>31</v>
      </c>
      <c r="D61" s="72">
        <v>0</v>
      </c>
      <c r="E61" s="72">
        <v>0</v>
      </c>
      <c r="F61" s="52" t="s">
        <v>706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f t="shared" si="11"/>
        <v>0</v>
      </c>
      <c r="R61" s="29">
        <f t="shared" si="11"/>
        <v>0</v>
      </c>
      <c r="S61" s="4"/>
    </row>
    <row r="62" spans="1:19" s="17" customFormat="1" ht="15.75" customHeight="1" x14ac:dyDescent="0.25">
      <c r="A62" s="56" t="s">
        <v>91</v>
      </c>
      <c r="B62" s="57" t="s">
        <v>92</v>
      </c>
      <c r="C62" s="58" t="s">
        <v>31</v>
      </c>
      <c r="D62" s="59">
        <f>D63+D64+D65+D66+D67</f>
        <v>0.21924511999999999</v>
      </c>
      <c r="E62" s="59">
        <f>E63+E64+E65+E66+E67</f>
        <v>0.13173199000000002</v>
      </c>
      <c r="F62" s="59">
        <v>0.1275</v>
      </c>
      <c r="G62" s="60">
        <f t="shared" ref="G62:R62" si="12">G63+G64+G65+G66+G67</f>
        <v>0</v>
      </c>
      <c r="H62" s="60">
        <f t="shared" si="12"/>
        <v>0</v>
      </c>
      <c r="I62" s="60">
        <f t="shared" si="12"/>
        <v>0</v>
      </c>
      <c r="J62" s="60">
        <f t="shared" si="12"/>
        <v>0</v>
      </c>
      <c r="K62" s="60">
        <f t="shared" si="12"/>
        <v>0</v>
      </c>
      <c r="L62" s="60">
        <f t="shared" si="12"/>
        <v>0</v>
      </c>
      <c r="M62" s="60">
        <f t="shared" si="12"/>
        <v>0</v>
      </c>
      <c r="N62" s="60">
        <f t="shared" si="12"/>
        <v>0</v>
      </c>
      <c r="O62" s="60">
        <f t="shared" si="12"/>
        <v>0</v>
      </c>
      <c r="P62" s="60">
        <f t="shared" si="12"/>
        <v>0</v>
      </c>
      <c r="Q62" s="60">
        <f t="shared" si="12"/>
        <v>0</v>
      </c>
      <c r="R62" s="61">
        <f t="shared" si="12"/>
        <v>0</v>
      </c>
      <c r="S62" s="4"/>
    </row>
    <row r="63" spans="1:19" s="17" customFormat="1" ht="15.75" customHeight="1" x14ac:dyDescent="0.25">
      <c r="A63" s="25" t="s">
        <v>93</v>
      </c>
      <c r="B63" s="51" t="s">
        <v>94</v>
      </c>
      <c r="C63" s="27" t="s">
        <v>31</v>
      </c>
      <c r="D63" s="52">
        <v>0</v>
      </c>
      <c r="E63" s="52">
        <v>0</v>
      </c>
      <c r="F63" s="52" t="s">
        <v>706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f t="shared" ref="Q63:R69" si="13">O63+M63+K63+I63+G63</f>
        <v>0</v>
      </c>
      <c r="R63" s="29">
        <f t="shared" si="13"/>
        <v>0</v>
      </c>
      <c r="S63" s="4"/>
    </row>
    <row r="64" spans="1:19" s="17" customFormat="1" ht="15.75" customHeight="1" x14ac:dyDescent="0.25">
      <c r="A64" s="31" t="s">
        <v>95</v>
      </c>
      <c r="B64" s="62" t="s">
        <v>96</v>
      </c>
      <c r="C64" s="33" t="s">
        <v>31</v>
      </c>
      <c r="D64" s="73">
        <v>0</v>
      </c>
      <c r="E64" s="73">
        <v>0</v>
      </c>
      <c r="F64" s="38" t="s">
        <v>707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f t="shared" si="13"/>
        <v>0</v>
      </c>
      <c r="R64" s="39">
        <f t="shared" si="13"/>
        <v>0</v>
      </c>
      <c r="S64" s="4"/>
    </row>
    <row r="65" spans="1:19" s="17" customFormat="1" ht="15.75" customHeight="1" x14ac:dyDescent="0.25">
      <c r="A65" s="25" t="s">
        <v>97</v>
      </c>
      <c r="B65" s="40" t="s">
        <v>98</v>
      </c>
      <c r="C65" s="27" t="s">
        <v>31</v>
      </c>
      <c r="D65" s="52">
        <v>0</v>
      </c>
      <c r="E65" s="52">
        <v>0</v>
      </c>
      <c r="F65" s="52" t="s">
        <v>706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f t="shared" si="13"/>
        <v>0</v>
      </c>
      <c r="R65" s="29">
        <f t="shared" si="13"/>
        <v>0</v>
      </c>
      <c r="S65" s="4"/>
    </row>
    <row r="66" spans="1:19" s="17" customFormat="1" ht="15.75" customHeight="1" x14ac:dyDescent="0.25">
      <c r="A66" s="25" t="s">
        <v>99</v>
      </c>
      <c r="B66" s="40" t="s">
        <v>100</v>
      </c>
      <c r="C66" s="27" t="s">
        <v>31</v>
      </c>
      <c r="D66" s="52">
        <v>0</v>
      </c>
      <c r="E66" s="52">
        <v>0</v>
      </c>
      <c r="F66" s="52" t="s">
        <v>706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f t="shared" si="13"/>
        <v>0</v>
      </c>
      <c r="R66" s="29">
        <f t="shared" si="13"/>
        <v>0</v>
      </c>
      <c r="S66" s="4"/>
    </row>
    <row r="67" spans="1:19" s="17" customFormat="1" ht="15.75" customHeight="1" x14ac:dyDescent="0.25">
      <c r="A67" s="31" t="s">
        <v>101</v>
      </c>
      <c r="B67" s="71" t="s">
        <v>102</v>
      </c>
      <c r="C67" s="33" t="s">
        <v>31</v>
      </c>
      <c r="D67" s="63">
        <v>0.21924511999999999</v>
      </c>
      <c r="E67" s="63">
        <v>0.13173199000000002</v>
      </c>
      <c r="F67" s="74">
        <v>0.1275</v>
      </c>
      <c r="G67" s="73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f t="shared" si="13"/>
        <v>0</v>
      </c>
      <c r="R67" s="75">
        <f t="shared" si="13"/>
        <v>0</v>
      </c>
      <c r="S67" s="4"/>
    </row>
    <row r="68" spans="1:19" s="17" customFormat="1" ht="15.75" customHeight="1" x14ac:dyDescent="0.25">
      <c r="A68" s="56" t="s">
        <v>103</v>
      </c>
      <c r="B68" s="57" t="s">
        <v>104</v>
      </c>
      <c r="C68" s="58" t="s">
        <v>31</v>
      </c>
      <c r="D68" s="59">
        <v>14.595288199999999</v>
      </c>
      <c r="E68" s="59">
        <v>5.4185893200000006</v>
      </c>
      <c r="F68" s="59">
        <v>8.4918999999999993</v>
      </c>
      <c r="G68" s="60">
        <v>0</v>
      </c>
      <c r="H68" s="60">
        <v>0</v>
      </c>
      <c r="I68" s="59">
        <v>6.4700000000000006</v>
      </c>
      <c r="J68" s="60">
        <v>0</v>
      </c>
      <c r="K68" s="59">
        <v>6.6640000000000006</v>
      </c>
      <c r="L68" s="60">
        <v>0</v>
      </c>
      <c r="M68" s="59">
        <v>6.8639999999999999</v>
      </c>
      <c r="N68" s="60">
        <v>0</v>
      </c>
      <c r="O68" s="59">
        <v>7.07</v>
      </c>
      <c r="P68" s="60">
        <v>0</v>
      </c>
      <c r="Q68" s="59">
        <f>O68+M68+K68+I68+G68</f>
        <v>27.068000000000005</v>
      </c>
      <c r="R68" s="61">
        <f t="shared" si="13"/>
        <v>0</v>
      </c>
      <c r="S68" s="4"/>
    </row>
    <row r="69" spans="1:19" s="17" customFormat="1" ht="15.75" customHeight="1" x14ac:dyDescent="0.25">
      <c r="A69" s="56" t="s">
        <v>105</v>
      </c>
      <c r="B69" s="57" t="s">
        <v>106</v>
      </c>
      <c r="C69" s="58" t="s">
        <v>31</v>
      </c>
      <c r="D69" s="59">
        <v>3.1291966800000002</v>
      </c>
      <c r="E69" s="59">
        <v>2.9490667300000002</v>
      </c>
      <c r="F69" s="59">
        <v>3.153</v>
      </c>
      <c r="G69" s="60">
        <v>0</v>
      </c>
      <c r="H69" s="60">
        <v>0</v>
      </c>
      <c r="I69" s="59">
        <v>2.1440000000000001</v>
      </c>
      <c r="J69" s="60">
        <v>0</v>
      </c>
      <c r="K69" s="59">
        <v>2.927</v>
      </c>
      <c r="L69" s="60">
        <v>0</v>
      </c>
      <c r="M69" s="59">
        <v>2.133</v>
      </c>
      <c r="N69" s="60">
        <v>0</v>
      </c>
      <c r="O69" s="59">
        <v>2.5750000000000002</v>
      </c>
      <c r="P69" s="60">
        <v>0</v>
      </c>
      <c r="Q69" s="59">
        <f>O69+M69+K69+I69+G69</f>
        <v>9.7789999999999999</v>
      </c>
      <c r="R69" s="61">
        <f t="shared" si="13"/>
        <v>0</v>
      </c>
      <c r="S69" s="4"/>
    </row>
    <row r="70" spans="1:19" s="17" customFormat="1" ht="15.75" customHeight="1" x14ac:dyDescent="0.25">
      <c r="A70" s="56" t="s">
        <v>107</v>
      </c>
      <c r="B70" s="57" t="s">
        <v>108</v>
      </c>
      <c r="C70" s="58" t="s">
        <v>31</v>
      </c>
      <c r="D70" s="59">
        <f>D71+D72</f>
        <v>0.22294352000000001</v>
      </c>
      <c r="E70" s="59">
        <f>E71+E72</f>
        <v>0.23294749000000001</v>
      </c>
      <c r="F70" s="59">
        <v>8.3999999999999995E-3</v>
      </c>
      <c r="G70" s="60">
        <f t="shared" ref="G70:R70" si="14">G71+G72</f>
        <v>0</v>
      </c>
      <c r="H70" s="60">
        <f t="shared" si="14"/>
        <v>0</v>
      </c>
      <c r="I70" s="59">
        <f t="shared" si="14"/>
        <v>0</v>
      </c>
      <c r="J70" s="60">
        <f t="shared" si="14"/>
        <v>0</v>
      </c>
      <c r="K70" s="59">
        <f t="shared" si="14"/>
        <v>0</v>
      </c>
      <c r="L70" s="60">
        <f t="shared" si="14"/>
        <v>0</v>
      </c>
      <c r="M70" s="59">
        <f t="shared" si="14"/>
        <v>0</v>
      </c>
      <c r="N70" s="60">
        <f t="shared" si="14"/>
        <v>0</v>
      </c>
      <c r="O70" s="59">
        <f t="shared" si="14"/>
        <v>0</v>
      </c>
      <c r="P70" s="60">
        <f t="shared" si="14"/>
        <v>0</v>
      </c>
      <c r="Q70" s="59">
        <f t="shared" si="14"/>
        <v>0</v>
      </c>
      <c r="R70" s="61">
        <f t="shared" si="14"/>
        <v>0</v>
      </c>
      <c r="S70" s="4"/>
    </row>
    <row r="71" spans="1:19" s="17" customFormat="1" ht="15.75" customHeight="1" x14ac:dyDescent="0.25">
      <c r="A71" s="25" t="s">
        <v>109</v>
      </c>
      <c r="B71" s="40" t="s">
        <v>110</v>
      </c>
      <c r="C71" s="27" t="s">
        <v>31</v>
      </c>
      <c r="D71" s="76">
        <v>0.21116080000000001</v>
      </c>
      <c r="E71" s="76">
        <v>0.22295333000000001</v>
      </c>
      <c r="F71" s="76">
        <v>0</v>
      </c>
      <c r="G71" s="52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52">
        <f t="shared" ref="Q71:R72" si="15">O71+M71+K71+I71+G71</f>
        <v>0</v>
      </c>
      <c r="R71" s="29">
        <f t="shared" si="15"/>
        <v>0</v>
      </c>
      <c r="S71" s="4"/>
    </row>
    <row r="72" spans="1:19" s="17" customFormat="1" ht="15.75" customHeight="1" x14ac:dyDescent="0.25">
      <c r="A72" s="25" t="s">
        <v>111</v>
      </c>
      <c r="B72" s="40" t="s">
        <v>112</v>
      </c>
      <c r="C72" s="27" t="s">
        <v>31</v>
      </c>
      <c r="D72" s="76">
        <v>1.178272E-2</v>
      </c>
      <c r="E72" s="76">
        <v>9.9941600000000019E-3</v>
      </c>
      <c r="F72" s="76">
        <v>8.3999999999999995E-3</v>
      </c>
      <c r="G72" s="52">
        <v>0</v>
      </c>
      <c r="H72" s="28">
        <v>0</v>
      </c>
      <c r="I72" s="76">
        <v>0</v>
      </c>
      <c r="J72" s="28">
        <v>0</v>
      </c>
      <c r="K72" s="76">
        <v>0</v>
      </c>
      <c r="L72" s="28">
        <v>0</v>
      </c>
      <c r="M72" s="76">
        <v>0</v>
      </c>
      <c r="N72" s="28">
        <v>0</v>
      </c>
      <c r="O72" s="76">
        <v>0</v>
      </c>
      <c r="P72" s="28">
        <v>0</v>
      </c>
      <c r="Q72" s="76">
        <f t="shared" si="15"/>
        <v>0</v>
      </c>
      <c r="R72" s="29">
        <f t="shared" si="15"/>
        <v>0</v>
      </c>
      <c r="S72" s="4"/>
    </row>
    <row r="73" spans="1:19" s="17" customFormat="1" ht="15.75" customHeight="1" x14ac:dyDescent="0.25">
      <c r="A73" s="56" t="s">
        <v>113</v>
      </c>
      <c r="B73" s="57" t="s">
        <v>114</v>
      </c>
      <c r="C73" s="58" t="s">
        <v>31</v>
      </c>
      <c r="D73" s="59">
        <f>D74+D75+D76</f>
        <v>4.8783111100000003</v>
      </c>
      <c r="E73" s="59">
        <f>E74+E75+E76</f>
        <v>3.4396272099999985</v>
      </c>
      <c r="F73" s="59">
        <v>1.5426</v>
      </c>
      <c r="G73" s="60">
        <f t="shared" ref="G73:R73" si="16">G74+G75+G76</f>
        <v>0</v>
      </c>
      <c r="H73" s="60">
        <f t="shared" si="16"/>
        <v>0</v>
      </c>
      <c r="I73" s="59">
        <f t="shared" si="16"/>
        <v>3.1110000000000002</v>
      </c>
      <c r="J73" s="60">
        <f t="shared" si="16"/>
        <v>0</v>
      </c>
      <c r="K73" s="59">
        <f t="shared" si="16"/>
        <v>3.5289999999999999</v>
      </c>
      <c r="L73" s="60">
        <f t="shared" si="16"/>
        <v>0</v>
      </c>
      <c r="M73" s="59">
        <f t="shared" si="16"/>
        <v>3.9169999999999998</v>
      </c>
      <c r="N73" s="60">
        <f t="shared" si="16"/>
        <v>0</v>
      </c>
      <c r="O73" s="59">
        <f t="shared" si="16"/>
        <v>4.8259999999999996</v>
      </c>
      <c r="P73" s="60">
        <f t="shared" si="16"/>
        <v>0</v>
      </c>
      <c r="Q73" s="59">
        <f t="shared" si="16"/>
        <v>15.382999999999999</v>
      </c>
      <c r="R73" s="61">
        <f t="shared" si="16"/>
        <v>0</v>
      </c>
      <c r="S73" s="4"/>
    </row>
    <row r="74" spans="1:19" s="17" customFormat="1" ht="15.75" customHeight="1" x14ac:dyDescent="0.25">
      <c r="A74" s="25" t="s">
        <v>115</v>
      </c>
      <c r="B74" s="40" t="s">
        <v>116</v>
      </c>
      <c r="C74" s="27" t="s">
        <v>31</v>
      </c>
      <c r="D74" s="76">
        <v>1.5371194600000002</v>
      </c>
      <c r="E74" s="76">
        <v>1.2817263999999997</v>
      </c>
      <c r="F74" s="76">
        <v>0.60609999999999997</v>
      </c>
      <c r="G74" s="52">
        <v>0</v>
      </c>
      <c r="H74" s="28">
        <v>0</v>
      </c>
      <c r="I74" s="52">
        <v>0</v>
      </c>
      <c r="J74" s="28">
        <v>0</v>
      </c>
      <c r="K74" s="52">
        <v>0</v>
      </c>
      <c r="L74" s="28">
        <v>0</v>
      </c>
      <c r="M74" s="52">
        <v>0</v>
      </c>
      <c r="N74" s="28">
        <v>0</v>
      </c>
      <c r="O74" s="52">
        <v>0</v>
      </c>
      <c r="P74" s="28">
        <v>0</v>
      </c>
      <c r="Q74" s="52">
        <f t="shared" ref="Q74:R76" si="17">O74+M74+K74+I74+G74</f>
        <v>0</v>
      </c>
      <c r="R74" s="29">
        <f t="shared" si="17"/>
        <v>0</v>
      </c>
      <c r="S74" s="4"/>
    </row>
    <row r="75" spans="1:19" s="17" customFormat="1" ht="15.75" customHeight="1" x14ac:dyDescent="0.25">
      <c r="A75" s="77" t="s">
        <v>117</v>
      </c>
      <c r="B75" s="78" t="s">
        <v>118</v>
      </c>
      <c r="C75" s="79" t="s">
        <v>31</v>
      </c>
      <c r="D75" s="80">
        <v>0.36303088999999999</v>
      </c>
      <c r="E75" s="80">
        <v>0.10401946000000001</v>
      </c>
      <c r="F75" s="80">
        <v>0</v>
      </c>
      <c r="G75" s="81">
        <v>0</v>
      </c>
      <c r="H75" s="81">
        <v>0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f t="shared" si="17"/>
        <v>0</v>
      </c>
      <c r="R75" s="82">
        <f t="shared" si="17"/>
        <v>0</v>
      </c>
      <c r="S75" s="4"/>
    </row>
    <row r="76" spans="1:19" s="17" customFormat="1" ht="15.75" customHeight="1" thickBot="1" x14ac:dyDescent="0.3">
      <c r="A76" s="83" t="s">
        <v>119</v>
      </c>
      <c r="B76" s="84" t="s">
        <v>120</v>
      </c>
      <c r="C76" s="85" t="s">
        <v>31</v>
      </c>
      <c r="D76" s="80">
        <v>2.9781607600000006</v>
      </c>
      <c r="E76" s="80">
        <v>2.0538813499999988</v>
      </c>
      <c r="F76" s="80">
        <v>0.9365</v>
      </c>
      <c r="G76" s="81">
        <v>0</v>
      </c>
      <c r="H76" s="81">
        <v>0</v>
      </c>
      <c r="I76" s="80">
        <v>3.1110000000000002</v>
      </c>
      <c r="J76" s="81">
        <v>0</v>
      </c>
      <c r="K76" s="80">
        <v>3.5289999999999999</v>
      </c>
      <c r="L76" s="81">
        <v>0</v>
      </c>
      <c r="M76" s="80">
        <v>3.9169999999999998</v>
      </c>
      <c r="N76" s="81">
        <v>0</v>
      </c>
      <c r="O76" s="80">
        <v>4.8259999999999996</v>
      </c>
      <c r="P76" s="81">
        <v>0</v>
      </c>
      <c r="Q76" s="86">
        <f>O76+M76+K76+I76+G76</f>
        <v>15.382999999999999</v>
      </c>
      <c r="R76" s="82">
        <f t="shared" si="17"/>
        <v>0</v>
      </c>
      <c r="S76" s="4"/>
    </row>
    <row r="77" spans="1:19" s="17" customFormat="1" ht="15.75" customHeight="1" x14ac:dyDescent="0.25">
      <c r="A77" s="18" t="s">
        <v>121</v>
      </c>
      <c r="B77" s="87" t="s">
        <v>122</v>
      </c>
      <c r="C77" s="20" t="s">
        <v>31</v>
      </c>
      <c r="D77" s="21">
        <f>D78+D79+D80</f>
        <v>2.4121787000000001</v>
      </c>
      <c r="E77" s="21">
        <f>E78+E79+E80</f>
        <v>0.94817054999999995</v>
      </c>
      <c r="F77" s="21">
        <v>1.7855000000000001</v>
      </c>
      <c r="G77" s="22">
        <f t="shared" ref="G77:R77" si="18">G78+G79+G80</f>
        <v>0</v>
      </c>
      <c r="H77" s="22">
        <f t="shared" si="18"/>
        <v>0</v>
      </c>
      <c r="I77" s="22">
        <f t="shared" si="18"/>
        <v>0</v>
      </c>
      <c r="J77" s="22">
        <f t="shared" si="18"/>
        <v>0</v>
      </c>
      <c r="K77" s="22">
        <f t="shared" si="18"/>
        <v>0</v>
      </c>
      <c r="L77" s="22">
        <f t="shared" si="18"/>
        <v>0</v>
      </c>
      <c r="M77" s="22">
        <f t="shared" si="18"/>
        <v>0</v>
      </c>
      <c r="N77" s="22">
        <f t="shared" si="18"/>
        <v>0</v>
      </c>
      <c r="O77" s="22">
        <f t="shared" si="18"/>
        <v>0</v>
      </c>
      <c r="P77" s="22">
        <f t="shared" si="18"/>
        <v>0</v>
      </c>
      <c r="Q77" s="22">
        <f t="shared" si="18"/>
        <v>0</v>
      </c>
      <c r="R77" s="24">
        <f t="shared" si="18"/>
        <v>0</v>
      </c>
      <c r="S77" s="4"/>
    </row>
    <row r="78" spans="1:19" s="17" customFormat="1" ht="15.75" customHeight="1" x14ac:dyDescent="0.25">
      <c r="A78" s="25" t="s">
        <v>123</v>
      </c>
      <c r="B78" s="40" t="s">
        <v>124</v>
      </c>
      <c r="C78" s="27" t="s">
        <v>31</v>
      </c>
      <c r="D78" s="76">
        <v>0.88650957000000019</v>
      </c>
      <c r="E78" s="76">
        <v>5.9965179999999993E-2</v>
      </c>
      <c r="F78" s="76">
        <v>0.95799999999999996</v>
      </c>
      <c r="G78" s="52">
        <v>0</v>
      </c>
      <c r="H78" s="28">
        <v>0</v>
      </c>
      <c r="I78" s="52">
        <v>0</v>
      </c>
      <c r="J78" s="28">
        <v>0</v>
      </c>
      <c r="K78" s="52">
        <v>0</v>
      </c>
      <c r="L78" s="28">
        <v>0</v>
      </c>
      <c r="M78" s="52">
        <v>0</v>
      </c>
      <c r="N78" s="28">
        <v>0</v>
      </c>
      <c r="O78" s="52">
        <v>0</v>
      </c>
      <c r="P78" s="28">
        <v>0</v>
      </c>
      <c r="Q78" s="52">
        <f t="shared" ref="Q78:R80" si="19">O78+M78+K78+I78+G78</f>
        <v>0</v>
      </c>
      <c r="R78" s="29">
        <f t="shared" si="19"/>
        <v>0</v>
      </c>
      <c r="S78" s="4"/>
    </row>
    <row r="79" spans="1:19" s="17" customFormat="1" ht="15.75" customHeight="1" x14ac:dyDescent="0.25">
      <c r="A79" s="77" t="s">
        <v>125</v>
      </c>
      <c r="B79" s="78" t="s">
        <v>126</v>
      </c>
      <c r="C79" s="79" t="s">
        <v>31</v>
      </c>
      <c r="D79" s="81">
        <v>0</v>
      </c>
      <c r="E79" s="81">
        <v>0</v>
      </c>
      <c r="F79" s="88" t="s">
        <v>707</v>
      </c>
      <c r="G79" s="88">
        <v>0</v>
      </c>
      <c r="H79" s="88">
        <v>0</v>
      </c>
      <c r="I79" s="88">
        <v>0</v>
      </c>
      <c r="J79" s="88">
        <v>0</v>
      </c>
      <c r="K79" s="88">
        <v>0</v>
      </c>
      <c r="L79" s="88">
        <v>0</v>
      </c>
      <c r="M79" s="88">
        <v>0</v>
      </c>
      <c r="N79" s="88">
        <v>0</v>
      </c>
      <c r="O79" s="88">
        <v>0</v>
      </c>
      <c r="P79" s="88">
        <v>0</v>
      </c>
      <c r="Q79" s="88">
        <f t="shared" si="19"/>
        <v>0</v>
      </c>
      <c r="R79" s="89">
        <f t="shared" si="19"/>
        <v>0</v>
      </c>
      <c r="S79" s="4"/>
    </row>
    <row r="80" spans="1:19" s="17" customFormat="1" ht="15.75" customHeight="1" thickBot="1" x14ac:dyDescent="0.3">
      <c r="A80" s="90" t="s">
        <v>127</v>
      </c>
      <c r="B80" s="91" t="s">
        <v>128</v>
      </c>
      <c r="C80" s="92" t="s">
        <v>31</v>
      </c>
      <c r="D80" s="93">
        <v>1.52566913</v>
      </c>
      <c r="E80" s="80">
        <v>0.88820536999999999</v>
      </c>
      <c r="F80" s="80">
        <v>0.83</v>
      </c>
      <c r="G80" s="94">
        <v>0</v>
      </c>
      <c r="H80" s="94">
        <v>0</v>
      </c>
      <c r="I80" s="94">
        <v>0</v>
      </c>
      <c r="J80" s="94">
        <v>0</v>
      </c>
      <c r="K80" s="94">
        <v>0</v>
      </c>
      <c r="L80" s="94">
        <v>0</v>
      </c>
      <c r="M80" s="94">
        <v>0</v>
      </c>
      <c r="N80" s="94">
        <v>0</v>
      </c>
      <c r="O80" s="94">
        <v>0</v>
      </c>
      <c r="P80" s="94">
        <v>0</v>
      </c>
      <c r="Q80" s="94">
        <f t="shared" si="19"/>
        <v>0</v>
      </c>
      <c r="R80" s="95">
        <f t="shared" si="19"/>
        <v>0</v>
      </c>
      <c r="S80" s="4"/>
    </row>
    <row r="81" spans="1:19" s="17" customFormat="1" ht="15.75" customHeight="1" x14ac:dyDescent="0.25">
      <c r="A81" s="96" t="s">
        <v>129</v>
      </c>
      <c r="B81" s="19" t="s">
        <v>130</v>
      </c>
      <c r="C81" s="97" t="s">
        <v>31</v>
      </c>
      <c r="D81" s="21">
        <f t="shared" ref="D81" si="20">D23-D38</f>
        <v>23.459647262881361</v>
      </c>
      <c r="E81" s="21">
        <f>E23-E38</f>
        <v>5.8176417284745803</v>
      </c>
      <c r="F81" s="21">
        <v>2.9746999999999999</v>
      </c>
      <c r="G81" s="22">
        <f t="shared" ref="G81:R81" si="21">G23-G38</f>
        <v>0</v>
      </c>
      <c r="H81" s="22">
        <f t="shared" si="21"/>
        <v>0</v>
      </c>
      <c r="I81" s="21">
        <f t="shared" si="21"/>
        <v>1.2399999999999984</v>
      </c>
      <c r="J81" s="22">
        <f t="shared" si="21"/>
        <v>0</v>
      </c>
      <c r="K81" s="21">
        <f t="shared" si="21"/>
        <v>1.2769999999999975</v>
      </c>
      <c r="L81" s="22">
        <f t="shared" si="21"/>
        <v>0</v>
      </c>
      <c r="M81" s="21">
        <f t="shared" si="21"/>
        <v>1.3150000000000048</v>
      </c>
      <c r="N81" s="22">
        <f t="shared" si="21"/>
        <v>0</v>
      </c>
      <c r="O81" s="21">
        <f t="shared" si="21"/>
        <v>1.5380000000000003</v>
      </c>
      <c r="P81" s="22">
        <f t="shared" si="21"/>
        <v>0</v>
      </c>
      <c r="Q81" s="21">
        <f t="shared" si="21"/>
        <v>5.3699999999999903</v>
      </c>
      <c r="R81" s="24">
        <f t="shared" si="21"/>
        <v>0</v>
      </c>
      <c r="S81" s="4"/>
    </row>
    <row r="82" spans="1:19" s="17" customFormat="1" ht="15.75" customHeight="1" x14ac:dyDescent="0.25">
      <c r="A82" s="25" t="s">
        <v>131</v>
      </c>
      <c r="B82" s="26" t="s">
        <v>33</v>
      </c>
      <c r="C82" s="27" t="s">
        <v>31</v>
      </c>
      <c r="D82" s="52">
        <v>0</v>
      </c>
      <c r="E82" s="52">
        <v>0</v>
      </c>
      <c r="F82" s="52" t="s">
        <v>706</v>
      </c>
      <c r="G82" s="52">
        <v>0</v>
      </c>
      <c r="H82" s="98">
        <v>0</v>
      </c>
      <c r="I82" s="52">
        <v>0</v>
      </c>
      <c r="J82" s="98">
        <v>0</v>
      </c>
      <c r="K82" s="52">
        <v>0</v>
      </c>
      <c r="L82" s="98">
        <v>0</v>
      </c>
      <c r="M82" s="52">
        <v>0</v>
      </c>
      <c r="N82" s="98">
        <v>0</v>
      </c>
      <c r="O82" s="52">
        <v>0</v>
      </c>
      <c r="P82" s="98">
        <v>0</v>
      </c>
      <c r="Q82" s="52">
        <f t="shared" ref="Q82:R86" si="22">O82+M82+K82+I82+G82</f>
        <v>0</v>
      </c>
      <c r="R82" s="29">
        <f t="shared" si="22"/>
        <v>0</v>
      </c>
      <c r="S82" s="4"/>
    </row>
    <row r="83" spans="1:19" s="17" customFormat="1" ht="15.75" customHeight="1" x14ac:dyDescent="0.25">
      <c r="A83" s="25" t="s">
        <v>132</v>
      </c>
      <c r="B83" s="51" t="s">
        <v>35</v>
      </c>
      <c r="C83" s="99" t="s">
        <v>31</v>
      </c>
      <c r="D83" s="52">
        <v>0</v>
      </c>
      <c r="E83" s="52">
        <v>0</v>
      </c>
      <c r="F83" s="52" t="s">
        <v>706</v>
      </c>
      <c r="G83" s="52">
        <v>0</v>
      </c>
      <c r="H83" s="98">
        <v>0</v>
      </c>
      <c r="I83" s="52">
        <v>0</v>
      </c>
      <c r="J83" s="98">
        <v>0</v>
      </c>
      <c r="K83" s="52">
        <v>0</v>
      </c>
      <c r="L83" s="98">
        <v>0</v>
      </c>
      <c r="M83" s="52">
        <v>0</v>
      </c>
      <c r="N83" s="98">
        <v>0</v>
      </c>
      <c r="O83" s="52">
        <v>0</v>
      </c>
      <c r="P83" s="98">
        <v>0</v>
      </c>
      <c r="Q83" s="52">
        <f t="shared" si="22"/>
        <v>0</v>
      </c>
      <c r="R83" s="29">
        <f t="shared" si="22"/>
        <v>0</v>
      </c>
      <c r="S83" s="4"/>
    </row>
    <row r="84" spans="1:19" s="17" customFormat="1" ht="15.75" customHeight="1" x14ac:dyDescent="0.25">
      <c r="A84" s="25" t="s">
        <v>133</v>
      </c>
      <c r="B84" s="51" t="s">
        <v>37</v>
      </c>
      <c r="C84" s="27" t="s">
        <v>31</v>
      </c>
      <c r="D84" s="52">
        <v>0</v>
      </c>
      <c r="E84" s="52">
        <v>0</v>
      </c>
      <c r="F84" s="52" t="s">
        <v>706</v>
      </c>
      <c r="G84" s="52">
        <v>0</v>
      </c>
      <c r="H84" s="98">
        <v>0</v>
      </c>
      <c r="I84" s="52">
        <v>0</v>
      </c>
      <c r="J84" s="98">
        <v>0</v>
      </c>
      <c r="K84" s="52">
        <v>0</v>
      </c>
      <c r="L84" s="98">
        <v>0</v>
      </c>
      <c r="M84" s="52">
        <v>0</v>
      </c>
      <c r="N84" s="98">
        <v>0</v>
      </c>
      <c r="O84" s="52">
        <v>0</v>
      </c>
      <c r="P84" s="98">
        <v>0</v>
      </c>
      <c r="Q84" s="52">
        <f t="shared" si="22"/>
        <v>0</v>
      </c>
      <c r="R84" s="29">
        <f t="shared" si="22"/>
        <v>0</v>
      </c>
      <c r="S84" s="4"/>
    </row>
    <row r="85" spans="1:19" s="17" customFormat="1" ht="15.75" customHeight="1" x14ac:dyDescent="0.25">
      <c r="A85" s="25" t="s">
        <v>134</v>
      </c>
      <c r="B85" s="51" t="s">
        <v>39</v>
      </c>
      <c r="C85" s="27" t="s">
        <v>31</v>
      </c>
      <c r="D85" s="52">
        <v>0</v>
      </c>
      <c r="E85" s="65">
        <v>0</v>
      </c>
      <c r="F85" s="52" t="s">
        <v>706</v>
      </c>
      <c r="G85" s="52">
        <v>0</v>
      </c>
      <c r="H85" s="98">
        <v>0</v>
      </c>
      <c r="I85" s="52">
        <v>0</v>
      </c>
      <c r="J85" s="98">
        <v>0</v>
      </c>
      <c r="K85" s="52">
        <v>0</v>
      </c>
      <c r="L85" s="98">
        <v>0</v>
      </c>
      <c r="M85" s="52">
        <v>0</v>
      </c>
      <c r="N85" s="98">
        <v>0</v>
      </c>
      <c r="O85" s="52">
        <v>0</v>
      </c>
      <c r="P85" s="98">
        <v>0</v>
      </c>
      <c r="Q85" s="52">
        <f t="shared" si="22"/>
        <v>0</v>
      </c>
      <c r="R85" s="29">
        <f t="shared" si="22"/>
        <v>0</v>
      </c>
      <c r="S85" s="4"/>
    </row>
    <row r="86" spans="1:19" s="17" customFormat="1" ht="15.75" customHeight="1" x14ac:dyDescent="0.25">
      <c r="A86" s="25" t="s">
        <v>135</v>
      </c>
      <c r="B86" s="26" t="s">
        <v>41</v>
      </c>
      <c r="C86" s="27" t="s">
        <v>31</v>
      </c>
      <c r="D86" s="52"/>
      <c r="E86" s="65">
        <v>0</v>
      </c>
      <c r="F86" s="52" t="s">
        <v>706</v>
      </c>
      <c r="G86" s="52">
        <v>0</v>
      </c>
      <c r="H86" s="98">
        <v>0</v>
      </c>
      <c r="I86" s="52">
        <v>0</v>
      </c>
      <c r="J86" s="98">
        <v>0</v>
      </c>
      <c r="K86" s="52">
        <v>0</v>
      </c>
      <c r="L86" s="98">
        <v>0</v>
      </c>
      <c r="M86" s="52">
        <v>0</v>
      </c>
      <c r="N86" s="98">
        <v>0</v>
      </c>
      <c r="O86" s="52">
        <v>0</v>
      </c>
      <c r="P86" s="98">
        <v>0</v>
      </c>
      <c r="Q86" s="52">
        <f t="shared" si="22"/>
        <v>0</v>
      </c>
      <c r="R86" s="29">
        <f t="shared" si="22"/>
        <v>0</v>
      </c>
      <c r="S86" s="4"/>
    </row>
    <row r="87" spans="1:19" s="17" customFormat="1" ht="15.75" customHeight="1" x14ac:dyDescent="0.25">
      <c r="A87" s="31" t="s">
        <v>136</v>
      </c>
      <c r="B87" s="32" t="s">
        <v>43</v>
      </c>
      <c r="C87" s="33" t="s">
        <v>31</v>
      </c>
      <c r="D87" s="100">
        <f>D29-D44</f>
        <v>4.6467226628813592</v>
      </c>
      <c r="E87" s="100">
        <f>E29-E44</f>
        <v>5.7844870984745782</v>
      </c>
      <c r="F87" s="100">
        <v>2.8561000000000001</v>
      </c>
      <c r="G87" s="73">
        <f t="shared" ref="G87:R87" si="23">G29-G44</f>
        <v>0</v>
      </c>
      <c r="H87" s="73">
        <f t="shared" si="23"/>
        <v>0</v>
      </c>
      <c r="I87" s="100">
        <f t="shared" si="23"/>
        <v>1.2399999999999984</v>
      </c>
      <c r="J87" s="73">
        <f t="shared" si="23"/>
        <v>0</v>
      </c>
      <c r="K87" s="100">
        <f t="shared" si="23"/>
        <v>1.2769999999999975</v>
      </c>
      <c r="L87" s="73">
        <f t="shared" si="23"/>
        <v>0</v>
      </c>
      <c r="M87" s="100">
        <f t="shared" si="23"/>
        <v>1.3150000000000048</v>
      </c>
      <c r="N87" s="73">
        <f t="shared" si="23"/>
        <v>0</v>
      </c>
      <c r="O87" s="100">
        <f t="shared" si="23"/>
        <v>1.5380000000000003</v>
      </c>
      <c r="P87" s="73">
        <f t="shared" si="23"/>
        <v>0</v>
      </c>
      <c r="Q87" s="100">
        <f>Q29-Q44</f>
        <v>5.3699999999999903</v>
      </c>
      <c r="R87" s="69">
        <f t="shared" si="23"/>
        <v>0</v>
      </c>
      <c r="S87" s="4"/>
    </row>
    <row r="88" spans="1:19" s="17" customFormat="1" ht="15.75" customHeight="1" x14ac:dyDescent="0.25">
      <c r="A88" s="25" t="s">
        <v>137</v>
      </c>
      <c r="B88" s="26" t="s">
        <v>45</v>
      </c>
      <c r="C88" s="27" t="s">
        <v>31</v>
      </c>
      <c r="D88" s="52"/>
      <c r="E88" s="65"/>
      <c r="F88" s="52" t="s">
        <v>706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f t="shared" ref="Q88:R88" si="24">O88+M88+K88+I88+G88</f>
        <v>0</v>
      </c>
      <c r="R88" s="29">
        <f t="shared" si="24"/>
        <v>0</v>
      </c>
      <c r="S88" s="4"/>
    </row>
    <row r="89" spans="1:19" s="17" customFormat="1" ht="15.75" customHeight="1" x14ac:dyDescent="0.25">
      <c r="A89" s="31" t="s">
        <v>138</v>
      </c>
      <c r="B89" s="32" t="s">
        <v>47</v>
      </c>
      <c r="C89" s="33" t="s">
        <v>31</v>
      </c>
      <c r="D89" s="101">
        <f>D31-D46</f>
        <v>0</v>
      </c>
      <c r="E89" s="100">
        <f>E31-E46</f>
        <v>-6.3989069999999995E-2</v>
      </c>
      <c r="F89" s="73" t="s">
        <v>706</v>
      </c>
      <c r="G89" s="73">
        <f t="shared" ref="G89:Q89" si="25">G31-G46</f>
        <v>0</v>
      </c>
      <c r="H89" s="73">
        <f t="shared" si="25"/>
        <v>0</v>
      </c>
      <c r="I89" s="73">
        <f t="shared" si="25"/>
        <v>0</v>
      </c>
      <c r="J89" s="73">
        <f t="shared" si="25"/>
        <v>0</v>
      </c>
      <c r="K89" s="73">
        <f t="shared" si="25"/>
        <v>0</v>
      </c>
      <c r="L89" s="73">
        <f t="shared" si="25"/>
        <v>0</v>
      </c>
      <c r="M89" s="73">
        <f t="shared" si="25"/>
        <v>0</v>
      </c>
      <c r="N89" s="73">
        <f t="shared" si="25"/>
        <v>0</v>
      </c>
      <c r="O89" s="73">
        <f t="shared" si="25"/>
        <v>0</v>
      </c>
      <c r="P89" s="73">
        <f t="shared" si="25"/>
        <v>0</v>
      </c>
      <c r="Q89" s="73">
        <f t="shared" si="25"/>
        <v>0</v>
      </c>
      <c r="R89" s="69">
        <f>R31-R46</f>
        <v>0</v>
      </c>
      <c r="S89" s="4"/>
    </row>
    <row r="90" spans="1:19" s="17" customFormat="1" ht="15.75" customHeight="1" x14ac:dyDescent="0.25">
      <c r="A90" s="25" t="s">
        <v>139</v>
      </c>
      <c r="B90" s="26" t="s">
        <v>49</v>
      </c>
      <c r="C90" s="27" t="s">
        <v>31</v>
      </c>
      <c r="D90" s="52">
        <v>0</v>
      </c>
      <c r="E90" s="65">
        <v>0</v>
      </c>
      <c r="F90" s="52" t="s">
        <v>706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98">
        <v>0</v>
      </c>
      <c r="Q90" s="52">
        <f t="shared" ref="Q90:R94" si="26">O90+M90+K90+I90+G90</f>
        <v>0</v>
      </c>
      <c r="R90" s="29">
        <f t="shared" si="26"/>
        <v>0</v>
      </c>
      <c r="S90" s="4"/>
    </row>
    <row r="91" spans="1:19" s="17" customFormat="1" ht="15.75" customHeight="1" x14ac:dyDescent="0.25">
      <c r="A91" s="25" t="s">
        <v>140</v>
      </c>
      <c r="B91" s="26" t="s">
        <v>51</v>
      </c>
      <c r="C91" s="27" t="s">
        <v>31</v>
      </c>
      <c r="D91" s="52">
        <v>0</v>
      </c>
      <c r="E91" s="65">
        <v>0</v>
      </c>
      <c r="F91" s="52" t="s">
        <v>706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52">
        <f t="shared" si="26"/>
        <v>0</v>
      </c>
      <c r="R91" s="29">
        <f t="shared" si="26"/>
        <v>0</v>
      </c>
      <c r="S91" s="4"/>
    </row>
    <row r="92" spans="1:19" s="17" customFormat="1" ht="15.75" customHeight="1" x14ac:dyDescent="0.25">
      <c r="A92" s="25" t="s">
        <v>141</v>
      </c>
      <c r="B92" s="30" t="s">
        <v>53</v>
      </c>
      <c r="C92" s="27" t="s">
        <v>31</v>
      </c>
      <c r="D92" s="52">
        <v>0</v>
      </c>
      <c r="E92" s="65">
        <v>0</v>
      </c>
      <c r="F92" s="52" t="s">
        <v>706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0</v>
      </c>
      <c r="O92" s="98">
        <v>0</v>
      </c>
      <c r="P92" s="98">
        <v>0</v>
      </c>
      <c r="Q92" s="52">
        <f t="shared" si="26"/>
        <v>0</v>
      </c>
      <c r="R92" s="29">
        <f t="shared" si="26"/>
        <v>0</v>
      </c>
      <c r="S92" s="4"/>
    </row>
    <row r="93" spans="1:19" s="17" customFormat="1" ht="15.75" customHeight="1" x14ac:dyDescent="0.25">
      <c r="A93" s="25" t="s">
        <v>142</v>
      </c>
      <c r="B93" s="51" t="s">
        <v>55</v>
      </c>
      <c r="C93" s="27" t="s">
        <v>31</v>
      </c>
      <c r="D93" s="52">
        <v>0</v>
      </c>
      <c r="E93" s="65">
        <v>0</v>
      </c>
      <c r="F93" s="52" t="s">
        <v>706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0</v>
      </c>
      <c r="O93" s="98">
        <v>0</v>
      </c>
      <c r="P93" s="98">
        <v>0</v>
      </c>
      <c r="Q93" s="52">
        <f t="shared" si="26"/>
        <v>0</v>
      </c>
      <c r="R93" s="29">
        <f t="shared" si="26"/>
        <v>0</v>
      </c>
      <c r="S93" s="4"/>
    </row>
    <row r="94" spans="1:19" s="17" customFormat="1" ht="15.75" customHeight="1" x14ac:dyDescent="0.25">
      <c r="A94" s="25" t="s">
        <v>143</v>
      </c>
      <c r="B94" s="40" t="s">
        <v>57</v>
      </c>
      <c r="C94" s="27" t="s">
        <v>31</v>
      </c>
      <c r="D94" s="52">
        <v>0</v>
      </c>
      <c r="E94" s="65">
        <v>0</v>
      </c>
      <c r="F94" s="52" t="s">
        <v>706</v>
      </c>
      <c r="G94" s="98">
        <v>0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98">
        <v>0</v>
      </c>
      <c r="O94" s="98">
        <v>0</v>
      </c>
      <c r="P94" s="98">
        <v>0</v>
      </c>
      <c r="Q94" s="52">
        <f t="shared" si="26"/>
        <v>0</v>
      </c>
      <c r="R94" s="29">
        <f t="shared" si="26"/>
        <v>0</v>
      </c>
      <c r="S94" s="4"/>
    </row>
    <row r="95" spans="1:19" s="17" customFormat="1" ht="15.75" customHeight="1" x14ac:dyDescent="0.25">
      <c r="A95" s="31" t="s">
        <v>144</v>
      </c>
      <c r="B95" s="32" t="s">
        <v>59</v>
      </c>
      <c r="C95" s="33" t="s">
        <v>31</v>
      </c>
      <c r="D95" s="100">
        <f>D37-D52</f>
        <v>18.812924600000002</v>
      </c>
      <c r="E95" s="100">
        <f>E37-E52</f>
        <v>9.7143699999999944E-2</v>
      </c>
      <c r="F95" s="100">
        <v>0.12</v>
      </c>
      <c r="G95" s="73">
        <f t="shared" ref="G95:R95" si="27">G37-G52</f>
        <v>0</v>
      </c>
      <c r="H95" s="73">
        <f t="shared" si="27"/>
        <v>0</v>
      </c>
      <c r="I95" s="73">
        <f t="shared" si="27"/>
        <v>0</v>
      </c>
      <c r="J95" s="73">
        <f t="shared" si="27"/>
        <v>0</v>
      </c>
      <c r="K95" s="73">
        <f t="shared" si="27"/>
        <v>0</v>
      </c>
      <c r="L95" s="73">
        <f t="shared" si="27"/>
        <v>0</v>
      </c>
      <c r="M95" s="73">
        <f t="shared" si="27"/>
        <v>0</v>
      </c>
      <c r="N95" s="73">
        <f t="shared" si="27"/>
        <v>0</v>
      </c>
      <c r="O95" s="73">
        <f t="shared" si="27"/>
        <v>0</v>
      </c>
      <c r="P95" s="73">
        <f t="shared" si="27"/>
        <v>0</v>
      </c>
      <c r="Q95" s="73">
        <f t="shared" si="27"/>
        <v>0</v>
      </c>
      <c r="R95" s="69">
        <f t="shared" si="27"/>
        <v>0</v>
      </c>
      <c r="S95" s="4"/>
    </row>
    <row r="96" spans="1:19" s="17" customFormat="1" ht="15.75" customHeight="1" x14ac:dyDescent="0.25">
      <c r="A96" s="56" t="s">
        <v>145</v>
      </c>
      <c r="B96" s="102" t="s">
        <v>146</v>
      </c>
      <c r="C96" s="58" t="s">
        <v>31</v>
      </c>
      <c r="D96" s="103">
        <f t="shared" ref="D96" si="28">D97-D103</f>
        <v>0.66131800899999971</v>
      </c>
      <c r="E96" s="103">
        <f>E97-E103</f>
        <v>-2.7150280000000304E-2</v>
      </c>
      <c r="F96" s="103">
        <v>5.3600000000000002E-2</v>
      </c>
      <c r="G96" s="104">
        <f t="shared" ref="G96:R96" si="29">G97-G103</f>
        <v>0</v>
      </c>
      <c r="H96" s="104">
        <f t="shared" si="29"/>
        <v>0</v>
      </c>
      <c r="I96" s="103">
        <f t="shared" si="29"/>
        <v>-0.25800000000000001</v>
      </c>
      <c r="J96" s="104">
        <f t="shared" si="29"/>
        <v>0</v>
      </c>
      <c r="K96" s="103">
        <f t="shared" si="29"/>
        <v>-0.26600000000000001</v>
      </c>
      <c r="L96" s="104">
        <f t="shared" si="29"/>
        <v>0</v>
      </c>
      <c r="M96" s="103">
        <f t="shared" si="29"/>
        <v>-0.27400000000000002</v>
      </c>
      <c r="N96" s="104">
        <f t="shared" si="29"/>
        <v>0</v>
      </c>
      <c r="O96" s="103">
        <f t="shared" si="29"/>
        <v>-0.28199999999999997</v>
      </c>
      <c r="P96" s="104">
        <f t="shared" si="29"/>
        <v>0</v>
      </c>
      <c r="Q96" s="103">
        <f t="shared" si="29"/>
        <v>-1.08</v>
      </c>
      <c r="R96" s="105">
        <f t="shared" si="29"/>
        <v>0</v>
      </c>
      <c r="S96" s="4"/>
    </row>
    <row r="97" spans="1:19" s="17" customFormat="1" ht="15.75" customHeight="1" x14ac:dyDescent="0.25">
      <c r="A97" s="106" t="s">
        <v>147</v>
      </c>
      <c r="B97" s="107" t="s">
        <v>148</v>
      </c>
      <c r="C97" s="108" t="s">
        <v>31</v>
      </c>
      <c r="D97" s="109">
        <f>D98+D99+D100+D102</f>
        <v>2.1592382399999996</v>
      </c>
      <c r="E97" s="109">
        <f>E98+E99+E100+E102</f>
        <v>1.2572586899999998</v>
      </c>
      <c r="F97" s="110">
        <v>0.48099999999999998</v>
      </c>
      <c r="G97" s="115">
        <f t="shared" ref="G97:R97" si="30">G98+G99+G100+G101+G102</f>
        <v>0</v>
      </c>
      <c r="H97" s="110">
        <f t="shared" si="30"/>
        <v>0</v>
      </c>
      <c r="I97" s="110">
        <f t="shared" si="30"/>
        <v>0</v>
      </c>
      <c r="J97" s="110">
        <f t="shared" si="30"/>
        <v>0</v>
      </c>
      <c r="K97" s="110">
        <f t="shared" si="30"/>
        <v>0</v>
      </c>
      <c r="L97" s="110">
        <f t="shared" si="30"/>
        <v>0</v>
      </c>
      <c r="M97" s="110">
        <f t="shared" si="30"/>
        <v>0</v>
      </c>
      <c r="N97" s="110">
        <f t="shared" si="30"/>
        <v>0</v>
      </c>
      <c r="O97" s="110">
        <f t="shared" si="30"/>
        <v>0</v>
      </c>
      <c r="P97" s="110">
        <f t="shared" si="30"/>
        <v>0</v>
      </c>
      <c r="Q97" s="110">
        <f t="shared" si="30"/>
        <v>0</v>
      </c>
      <c r="R97" s="111">
        <f t="shared" si="30"/>
        <v>0</v>
      </c>
      <c r="S97" s="4"/>
    </row>
    <row r="98" spans="1:19" s="17" customFormat="1" ht="15.75" customHeight="1" x14ac:dyDescent="0.25">
      <c r="A98" s="25" t="s">
        <v>149</v>
      </c>
      <c r="B98" s="51" t="s">
        <v>150</v>
      </c>
      <c r="C98" s="27" t="s">
        <v>31</v>
      </c>
      <c r="D98" s="52">
        <v>0</v>
      </c>
      <c r="E98" s="52">
        <v>0</v>
      </c>
      <c r="F98" s="76">
        <v>0</v>
      </c>
      <c r="G98" s="98">
        <v>0</v>
      </c>
      <c r="H98" s="98">
        <v>0</v>
      </c>
      <c r="I98" s="98">
        <v>0</v>
      </c>
      <c r="J98" s="98">
        <v>0</v>
      </c>
      <c r="K98" s="98">
        <v>0</v>
      </c>
      <c r="L98" s="98">
        <v>0</v>
      </c>
      <c r="M98" s="98">
        <v>0</v>
      </c>
      <c r="N98" s="98">
        <v>0</v>
      </c>
      <c r="O98" s="98">
        <v>0</v>
      </c>
      <c r="P98" s="98">
        <v>0</v>
      </c>
      <c r="Q98" s="52">
        <f t="shared" ref="Q98:R102" si="31">O98+M98+K98+I98+G98</f>
        <v>0</v>
      </c>
      <c r="R98" s="29">
        <f t="shared" si="31"/>
        <v>0</v>
      </c>
      <c r="S98" s="4"/>
    </row>
    <row r="99" spans="1:19" s="17" customFormat="1" ht="15.75" customHeight="1" x14ac:dyDescent="0.25">
      <c r="A99" s="25" t="s">
        <v>151</v>
      </c>
      <c r="B99" s="51" t="s">
        <v>152</v>
      </c>
      <c r="C99" s="27" t="s">
        <v>31</v>
      </c>
      <c r="D99" s="52">
        <v>0</v>
      </c>
      <c r="E99" s="52">
        <v>0</v>
      </c>
      <c r="F99" s="76">
        <v>0.28000000000000003</v>
      </c>
      <c r="G99" s="98">
        <v>0</v>
      </c>
      <c r="H99" s="98"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0</v>
      </c>
      <c r="P99" s="98">
        <v>0</v>
      </c>
      <c r="Q99" s="52">
        <f t="shared" si="31"/>
        <v>0</v>
      </c>
      <c r="R99" s="29">
        <f t="shared" si="31"/>
        <v>0</v>
      </c>
      <c r="S99" s="4"/>
    </row>
    <row r="100" spans="1:19" s="17" customFormat="1" ht="15.75" customHeight="1" x14ac:dyDescent="0.25">
      <c r="A100" s="25" t="s">
        <v>153</v>
      </c>
      <c r="B100" s="51" t="s">
        <v>154</v>
      </c>
      <c r="C100" s="27" t="s">
        <v>31</v>
      </c>
      <c r="D100" s="76">
        <v>2.1223234699999995</v>
      </c>
      <c r="E100" s="76">
        <v>1.2496353399999998</v>
      </c>
      <c r="F100" s="76">
        <v>0.09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98">
        <v>0</v>
      </c>
      <c r="O100" s="98">
        <v>0</v>
      </c>
      <c r="P100" s="98">
        <v>0</v>
      </c>
      <c r="Q100" s="52">
        <f t="shared" si="31"/>
        <v>0</v>
      </c>
      <c r="R100" s="29">
        <f t="shared" si="31"/>
        <v>0</v>
      </c>
      <c r="S100" s="4"/>
    </row>
    <row r="101" spans="1:19" s="17" customFormat="1" ht="15.75" customHeight="1" x14ac:dyDescent="0.25">
      <c r="A101" s="25" t="s">
        <v>155</v>
      </c>
      <c r="B101" s="67" t="s">
        <v>156</v>
      </c>
      <c r="C101" s="27" t="s">
        <v>31</v>
      </c>
      <c r="D101" s="52">
        <v>0</v>
      </c>
      <c r="E101" s="52">
        <v>0</v>
      </c>
      <c r="F101" s="112" t="s">
        <v>706</v>
      </c>
      <c r="G101" s="98">
        <v>0</v>
      </c>
      <c r="H101" s="98"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98">
        <v>0</v>
      </c>
      <c r="O101" s="98">
        <v>0</v>
      </c>
      <c r="P101" s="98">
        <v>0</v>
      </c>
      <c r="Q101" s="52">
        <f t="shared" si="31"/>
        <v>0</v>
      </c>
      <c r="R101" s="29">
        <f t="shared" si="31"/>
        <v>0</v>
      </c>
      <c r="S101" s="4"/>
    </row>
    <row r="102" spans="1:19" s="17" customFormat="1" ht="15.75" customHeight="1" x14ac:dyDescent="0.25">
      <c r="A102" s="25" t="s">
        <v>157</v>
      </c>
      <c r="B102" s="40" t="s">
        <v>158</v>
      </c>
      <c r="C102" s="27" t="s">
        <v>31</v>
      </c>
      <c r="D102" s="76">
        <v>3.6914770000000006E-2</v>
      </c>
      <c r="E102" s="76">
        <v>7.6233500000000001E-3</v>
      </c>
      <c r="F102" s="76">
        <v>0.11</v>
      </c>
      <c r="G102" s="98">
        <v>0</v>
      </c>
      <c r="H102" s="98">
        <v>0</v>
      </c>
      <c r="I102" s="98">
        <v>0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52">
        <f t="shared" si="31"/>
        <v>0</v>
      </c>
      <c r="R102" s="29">
        <f t="shared" si="31"/>
        <v>0</v>
      </c>
      <c r="S102" s="4"/>
    </row>
    <row r="103" spans="1:19" s="17" customFormat="1" ht="15.75" customHeight="1" x14ac:dyDescent="0.25">
      <c r="A103" s="106" t="s">
        <v>159</v>
      </c>
      <c r="B103" s="113" t="s">
        <v>114</v>
      </c>
      <c r="C103" s="108" t="s">
        <v>31</v>
      </c>
      <c r="D103" s="114">
        <f>D104+D105+D106+D108</f>
        <v>1.4979202309999999</v>
      </c>
      <c r="E103" s="114">
        <f>E104+E105+E106+E108</f>
        <v>1.2844089700000001</v>
      </c>
      <c r="F103" s="114">
        <v>0.42749999999999999</v>
      </c>
      <c r="G103" s="115">
        <f t="shared" ref="G103:R103" si="32">SUM(G104:G108)</f>
        <v>0</v>
      </c>
      <c r="H103" s="115">
        <f t="shared" si="32"/>
        <v>0</v>
      </c>
      <c r="I103" s="114">
        <f t="shared" si="32"/>
        <v>0.25800000000000001</v>
      </c>
      <c r="J103" s="115">
        <f t="shared" si="32"/>
        <v>0</v>
      </c>
      <c r="K103" s="114">
        <f t="shared" si="32"/>
        <v>0.26600000000000001</v>
      </c>
      <c r="L103" s="115">
        <f t="shared" si="32"/>
        <v>0</v>
      </c>
      <c r="M103" s="114">
        <f t="shared" si="32"/>
        <v>0.27400000000000002</v>
      </c>
      <c r="N103" s="115">
        <f t="shared" si="32"/>
        <v>0</v>
      </c>
      <c r="O103" s="114">
        <f t="shared" si="32"/>
        <v>0.28199999999999997</v>
      </c>
      <c r="P103" s="115">
        <f t="shared" si="32"/>
        <v>0</v>
      </c>
      <c r="Q103" s="114">
        <f t="shared" si="32"/>
        <v>1.08</v>
      </c>
      <c r="R103" s="116">
        <f t="shared" si="32"/>
        <v>0</v>
      </c>
      <c r="S103" s="4"/>
    </row>
    <row r="104" spans="1:19" s="17" customFormat="1" ht="15.75" customHeight="1" x14ac:dyDescent="0.25">
      <c r="A104" s="25" t="s">
        <v>160</v>
      </c>
      <c r="B104" s="40" t="s">
        <v>161</v>
      </c>
      <c r="C104" s="27" t="s">
        <v>31</v>
      </c>
      <c r="D104" s="76">
        <v>0.88152906000000009</v>
      </c>
      <c r="E104" s="76">
        <v>0.28476035</v>
      </c>
      <c r="F104" s="76">
        <v>0.35</v>
      </c>
      <c r="G104" s="52">
        <v>0</v>
      </c>
      <c r="H104" s="98">
        <v>0</v>
      </c>
      <c r="I104" s="65">
        <v>0.25800000000000001</v>
      </c>
      <c r="J104" s="98">
        <v>0</v>
      </c>
      <c r="K104" s="65">
        <v>0.26600000000000001</v>
      </c>
      <c r="L104" s="98">
        <v>0</v>
      </c>
      <c r="M104" s="65">
        <v>0.27400000000000002</v>
      </c>
      <c r="N104" s="98">
        <v>0</v>
      </c>
      <c r="O104" s="65">
        <v>0.28199999999999997</v>
      </c>
      <c r="P104" s="98">
        <v>0</v>
      </c>
      <c r="Q104" s="65">
        <f>O104+M104+K104+I104+G104</f>
        <v>1.08</v>
      </c>
      <c r="R104" s="29">
        <f t="shared" ref="Q104:R108" si="33">P104+N104+L104+J104+H104</f>
        <v>0</v>
      </c>
      <c r="S104" s="4"/>
    </row>
    <row r="105" spans="1:19" s="17" customFormat="1" ht="15.75" customHeight="1" x14ac:dyDescent="0.25">
      <c r="A105" s="25" t="s">
        <v>162</v>
      </c>
      <c r="B105" s="40" t="s">
        <v>163</v>
      </c>
      <c r="C105" s="27" t="s">
        <v>31</v>
      </c>
      <c r="D105" s="52">
        <v>0</v>
      </c>
      <c r="E105" s="52">
        <v>0</v>
      </c>
      <c r="F105" s="52" t="s">
        <v>706</v>
      </c>
      <c r="G105" s="52">
        <v>0</v>
      </c>
      <c r="H105" s="98">
        <v>0</v>
      </c>
      <c r="I105" s="52">
        <v>0</v>
      </c>
      <c r="J105" s="98">
        <v>0</v>
      </c>
      <c r="K105" s="52">
        <v>0</v>
      </c>
      <c r="L105" s="98">
        <v>0</v>
      </c>
      <c r="M105" s="52">
        <v>0</v>
      </c>
      <c r="N105" s="98">
        <v>0</v>
      </c>
      <c r="O105" s="52">
        <v>0</v>
      </c>
      <c r="P105" s="98">
        <v>0</v>
      </c>
      <c r="Q105" s="52">
        <f t="shared" si="33"/>
        <v>0</v>
      </c>
      <c r="R105" s="29">
        <f t="shared" si="33"/>
        <v>0</v>
      </c>
      <c r="S105" s="4"/>
    </row>
    <row r="106" spans="1:19" s="17" customFormat="1" ht="15.75" customHeight="1" x14ac:dyDescent="0.25">
      <c r="A106" s="25" t="s">
        <v>164</v>
      </c>
      <c r="B106" s="40" t="s">
        <v>165</v>
      </c>
      <c r="C106" s="27" t="s">
        <v>31</v>
      </c>
      <c r="D106" s="76">
        <v>1.0210499999999999E-3</v>
      </c>
      <c r="E106" s="76">
        <v>0.87867273000000012</v>
      </c>
      <c r="F106" s="52" t="s">
        <v>706</v>
      </c>
      <c r="G106" s="52">
        <v>0</v>
      </c>
      <c r="H106" s="98">
        <v>0</v>
      </c>
      <c r="I106" s="52">
        <v>0</v>
      </c>
      <c r="J106" s="98">
        <v>0</v>
      </c>
      <c r="K106" s="52">
        <v>0</v>
      </c>
      <c r="L106" s="98">
        <v>0</v>
      </c>
      <c r="M106" s="52">
        <v>0</v>
      </c>
      <c r="N106" s="98">
        <v>0</v>
      </c>
      <c r="O106" s="52">
        <v>0</v>
      </c>
      <c r="P106" s="98">
        <v>0</v>
      </c>
      <c r="Q106" s="52">
        <f t="shared" si="33"/>
        <v>0</v>
      </c>
      <c r="R106" s="29">
        <f t="shared" si="33"/>
        <v>0</v>
      </c>
      <c r="S106" s="4"/>
    </row>
    <row r="107" spans="1:19" s="17" customFormat="1" ht="15.75" customHeight="1" x14ac:dyDescent="0.25">
      <c r="A107" s="25" t="s">
        <v>166</v>
      </c>
      <c r="B107" s="67" t="s">
        <v>167</v>
      </c>
      <c r="C107" s="27" t="s">
        <v>31</v>
      </c>
      <c r="D107" s="52">
        <v>0</v>
      </c>
      <c r="E107" s="76">
        <v>0.87867273000000012</v>
      </c>
      <c r="F107" s="52" t="s">
        <v>706</v>
      </c>
      <c r="G107" s="52">
        <v>0</v>
      </c>
      <c r="H107" s="98">
        <v>0</v>
      </c>
      <c r="I107" s="52">
        <v>0</v>
      </c>
      <c r="J107" s="98">
        <v>0</v>
      </c>
      <c r="K107" s="52">
        <v>0</v>
      </c>
      <c r="L107" s="98">
        <v>0</v>
      </c>
      <c r="M107" s="52">
        <v>0</v>
      </c>
      <c r="N107" s="98">
        <v>0</v>
      </c>
      <c r="O107" s="52">
        <v>0</v>
      </c>
      <c r="P107" s="98">
        <v>0</v>
      </c>
      <c r="Q107" s="52">
        <f t="shared" si="33"/>
        <v>0</v>
      </c>
      <c r="R107" s="29">
        <f t="shared" si="33"/>
        <v>0</v>
      </c>
      <c r="S107" s="4"/>
    </row>
    <row r="108" spans="1:19" s="17" customFormat="1" ht="15.75" customHeight="1" x14ac:dyDescent="0.25">
      <c r="A108" s="25" t="s">
        <v>168</v>
      </c>
      <c r="B108" s="40" t="s">
        <v>169</v>
      </c>
      <c r="C108" s="27" t="s">
        <v>31</v>
      </c>
      <c r="D108" s="76">
        <v>0.61537012099999988</v>
      </c>
      <c r="E108" s="76">
        <v>0.12097589</v>
      </c>
      <c r="F108" s="72">
        <v>7.3499999999999996E-2</v>
      </c>
      <c r="G108" s="52"/>
      <c r="H108" s="98">
        <v>0</v>
      </c>
      <c r="I108" s="98"/>
      <c r="J108" s="98">
        <v>0</v>
      </c>
      <c r="K108" s="98"/>
      <c r="L108" s="98">
        <v>0</v>
      </c>
      <c r="M108" s="98"/>
      <c r="N108" s="98">
        <v>0</v>
      </c>
      <c r="O108" s="98"/>
      <c r="P108" s="98">
        <v>0</v>
      </c>
      <c r="Q108" s="52">
        <f t="shared" si="33"/>
        <v>0</v>
      </c>
      <c r="R108" s="29">
        <f t="shared" si="33"/>
        <v>0</v>
      </c>
      <c r="S108" s="4"/>
    </row>
    <row r="109" spans="1:19" s="17" customFormat="1" ht="15.75" customHeight="1" x14ac:dyDescent="0.25">
      <c r="A109" s="56" t="s">
        <v>170</v>
      </c>
      <c r="B109" s="102" t="s">
        <v>171</v>
      </c>
      <c r="C109" s="58" t="s">
        <v>31</v>
      </c>
      <c r="D109" s="103">
        <f t="shared" ref="D109" si="34">D96+D81</f>
        <v>24.12096527188136</v>
      </c>
      <c r="E109" s="103">
        <f>E96+E81</f>
        <v>5.7904914484745795</v>
      </c>
      <c r="F109" s="103">
        <v>3.0283000000000002</v>
      </c>
      <c r="G109" s="104">
        <f t="shared" ref="G109:R109" si="35">G96+G81</f>
        <v>0</v>
      </c>
      <c r="H109" s="104">
        <f t="shared" si="35"/>
        <v>0</v>
      </c>
      <c r="I109" s="103">
        <f t="shared" si="35"/>
        <v>0.98199999999999843</v>
      </c>
      <c r="J109" s="104">
        <f t="shared" si="35"/>
        <v>0</v>
      </c>
      <c r="K109" s="103">
        <f t="shared" si="35"/>
        <v>1.0109999999999975</v>
      </c>
      <c r="L109" s="104">
        <f t="shared" si="35"/>
        <v>0</v>
      </c>
      <c r="M109" s="103">
        <f t="shared" si="35"/>
        <v>1.0410000000000048</v>
      </c>
      <c r="N109" s="104">
        <f t="shared" si="35"/>
        <v>0</v>
      </c>
      <c r="O109" s="103">
        <f t="shared" si="35"/>
        <v>1.2560000000000002</v>
      </c>
      <c r="P109" s="104">
        <f t="shared" si="35"/>
        <v>0</v>
      </c>
      <c r="Q109" s="103">
        <f t="shared" si="35"/>
        <v>4.2899999999999903</v>
      </c>
      <c r="R109" s="105">
        <f t="shared" si="35"/>
        <v>0</v>
      </c>
      <c r="S109" s="4"/>
    </row>
    <row r="110" spans="1:19" s="17" customFormat="1" ht="15.75" customHeight="1" x14ac:dyDescent="0.25">
      <c r="A110" s="25" t="s">
        <v>172</v>
      </c>
      <c r="B110" s="30" t="s">
        <v>33</v>
      </c>
      <c r="C110" s="27" t="s">
        <v>31</v>
      </c>
      <c r="D110" s="117">
        <f t="shared" ref="D110:E110" si="36">D115+D117+D123</f>
        <v>24.12096527188136</v>
      </c>
      <c r="E110" s="117">
        <f t="shared" si="36"/>
        <v>5.7904914484745778</v>
      </c>
      <c r="F110" s="117">
        <v>3.0283000000000002</v>
      </c>
      <c r="G110" s="118">
        <f t="shared" ref="G110:R110" si="37">G115+G117+G123</f>
        <v>0</v>
      </c>
      <c r="H110" s="118">
        <f t="shared" si="37"/>
        <v>0</v>
      </c>
      <c r="I110" s="117">
        <f t="shared" si="37"/>
        <v>0.98199999999999843</v>
      </c>
      <c r="J110" s="118">
        <f t="shared" si="37"/>
        <v>0</v>
      </c>
      <c r="K110" s="117">
        <f t="shared" si="37"/>
        <v>1.0109999999999975</v>
      </c>
      <c r="L110" s="118">
        <f t="shared" si="37"/>
        <v>0</v>
      </c>
      <c r="M110" s="117">
        <f t="shared" si="37"/>
        <v>1.0410000000000048</v>
      </c>
      <c r="N110" s="118">
        <f t="shared" si="37"/>
        <v>0</v>
      </c>
      <c r="O110" s="117">
        <f t="shared" si="37"/>
        <v>1.2560000000000002</v>
      </c>
      <c r="P110" s="118">
        <f t="shared" si="37"/>
        <v>0</v>
      </c>
      <c r="Q110" s="117">
        <f t="shared" si="37"/>
        <v>4.2899999999999903</v>
      </c>
      <c r="R110" s="119">
        <f t="shared" si="37"/>
        <v>0</v>
      </c>
      <c r="S110" s="4"/>
    </row>
    <row r="111" spans="1:19" s="17" customFormat="1" ht="15.75" customHeight="1" x14ac:dyDescent="0.25">
      <c r="A111" s="25" t="s">
        <v>173</v>
      </c>
      <c r="B111" s="51" t="s">
        <v>35</v>
      </c>
      <c r="C111" s="27" t="s">
        <v>31</v>
      </c>
      <c r="D111" s="53">
        <v>0</v>
      </c>
      <c r="E111" s="120">
        <v>0</v>
      </c>
      <c r="F111" s="120" t="s">
        <v>708</v>
      </c>
      <c r="G111" s="53">
        <v>0</v>
      </c>
      <c r="H111" s="98">
        <v>0</v>
      </c>
      <c r="I111" s="53">
        <v>0</v>
      </c>
      <c r="J111" s="98">
        <v>0</v>
      </c>
      <c r="K111" s="53">
        <v>0</v>
      </c>
      <c r="L111" s="98">
        <v>0</v>
      </c>
      <c r="M111" s="53">
        <v>0</v>
      </c>
      <c r="N111" s="98">
        <v>0</v>
      </c>
      <c r="O111" s="53">
        <v>0</v>
      </c>
      <c r="P111" s="98">
        <v>0</v>
      </c>
      <c r="Q111" s="52">
        <f t="shared" ref="Q111:R114" si="38">O111+M111+K111+I111+G111</f>
        <v>0</v>
      </c>
      <c r="R111" s="29">
        <f t="shared" si="38"/>
        <v>0</v>
      </c>
      <c r="S111" s="4"/>
    </row>
    <row r="112" spans="1:19" s="17" customFormat="1" ht="15.75" customHeight="1" x14ac:dyDescent="0.25">
      <c r="A112" s="25" t="s">
        <v>174</v>
      </c>
      <c r="B112" s="51" t="s">
        <v>37</v>
      </c>
      <c r="C112" s="27" t="s">
        <v>31</v>
      </c>
      <c r="D112" s="53">
        <v>0</v>
      </c>
      <c r="E112" s="120">
        <v>0</v>
      </c>
      <c r="F112" s="120" t="s">
        <v>708</v>
      </c>
      <c r="G112" s="53">
        <v>0</v>
      </c>
      <c r="H112" s="98">
        <v>0</v>
      </c>
      <c r="I112" s="53">
        <v>0</v>
      </c>
      <c r="J112" s="98">
        <v>0</v>
      </c>
      <c r="K112" s="53">
        <v>0</v>
      </c>
      <c r="L112" s="98">
        <v>0</v>
      </c>
      <c r="M112" s="53">
        <v>0</v>
      </c>
      <c r="N112" s="98">
        <v>0</v>
      </c>
      <c r="O112" s="53">
        <v>0</v>
      </c>
      <c r="P112" s="98">
        <v>0</v>
      </c>
      <c r="Q112" s="52">
        <f t="shared" si="38"/>
        <v>0</v>
      </c>
      <c r="R112" s="29">
        <f t="shared" si="38"/>
        <v>0</v>
      </c>
      <c r="S112" s="4"/>
    </row>
    <row r="113" spans="1:19" s="17" customFormat="1" ht="15.75" customHeight="1" x14ac:dyDescent="0.25">
      <c r="A113" s="25" t="s">
        <v>175</v>
      </c>
      <c r="B113" s="51" t="s">
        <v>39</v>
      </c>
      <c r="C113" s="27" t="s">
        <v>31</v>
      </c>
      <c r="D113" s="53">
        <v>0</v>
      </c>
      <c r="E113" s="120">
        <v>0</v>
      </c>
      <c r="F113" s="120" t="s">
        <v>708</v>
      </c>
      <c r="G113" s="53">
        <v>0</v>
      </c>
      <c r="H113" s="98">
        <v>0</v>
      </c>
      <c r="I113" s="53">
        <v>0</v>
      </c>
      <c r="J113" s="98">
        <v>0</v>
      </c>
      <c r="K113" s="53">
        <v>0</v>
      </c>
      <c r="L113" s="98">
        <v>0</v>
      </c>
      <c r="M113" s="53">
        <v>0</v>
      </c>
      <c r="N113" s="98">
        <v>0</v>
      </c>
      <c r="O113" s="53">
        <v>0</v>
      </c>
      <c r="P113" s="98">
        <v>0</v>
      </c>
      <c r="Q113" s="52">
        <f t="shared" si="38"/>
        <v>0</v>
      </c>
      <c r="R113" s="29">
        <f t="shared" si="38"/>
        <v>0</v>
      </c>
      <c r="S113" s="4"/>
    </row>
    <row r="114" spans="1:19" s="17" customFormat="1" ht="15.75" customHeight="1" x14ac:dyDescent="0.25">
      <c r="A114" s="25" t="s">
        <v>176</v>
      </c>
      <c r="B114" s="26" t="s">
        <v>41</v>
      </c>
      <c r="C114" s="27" t="s">
        <v>31</v>
      </c>
      <c r="D114" s="53">
        <v>0</v>
      </c>
      <c r="E114" s="120">
        <v>0</v>
      </c>
      <c r="F114" s="120" t="s">
        <v>708</v>
      </c>
      <c r="G114" s="53">
        <v>0</v>
      </c>
      <c r="H114" s="98">
        <v>0</v>
      </c>
      <c r="I114" s="53">
        <v>0</v>
      </c>
      <c r="J114" s="98">
        <v>0</v>
      </c>
      <c r="K114" s="53">
        <v>0</v>
      </c>
      <c r="L114" s="98">
        <v>0</v>
      </c>
      <c r="M114" s="53">
        <v>0</v>
      </c>
      <c r="N114" s="98">
        <v>0</v>
      </c>
      <c r="O114" s="53">
        <v>0</v>
      </c>
      <c r="P114" s="98">
        <v>0</v>
      </c>
      <c r="Q114" s="52">
        <f t="shared" si="38"/>
        <v>0</v>
      </c>
      <c r="R114" s="29">
        <f t="shared" si="38"/>
        <v>0</v>
      </c>
      <c r="S114" s="4"/>
    </row>
    <row r="115" spans="1:19" s="17" customFormat="1" ht="15.75" customHeight="1" x14ac:dyDescent="0.25">
      <c r="A115" s="31" t="s">
        <v>177</v>
      </c>
      <c r="B115" s="32" t="s">
        <v>43</v>
      </c>
      <c r="C115" s="33" t="s">
        <v>31</v>
      </c>
      <c r="D115" s="100">
        <f>D96+D87</f>
        <v>5.3080406718813586</v>
      </c>
      <c r="E115" s="100">
        <f>E96+E87</f>
        <v>5.7573368184745775</v>
      </c>
      <c r="F115" s="100">
        <v>2.9097</v>
      </c>
      <c r="G115" s="73">
        <f t="shared" ref="G115:R115" si="39">G87+G96</f>
        <v>0</v>
      </c>
      <c r="H115" s="73">
        <f t="shared" si="39"/>
        <v>0</v>
      </c>
      <c r="I115" s="100">
        <f t="shared" si="39"/>
        <v>0.98199999999999843</v>
      </c>
      <c r="J115" s="73">
        <f t="shared" si="39"/>
        <v>0</v>
      </c>
      <c r="K115" s="100">
        <f t="shared" si="39"/>
        <v>1.0109999999999975</v>
      </c>
      <c r="L115" s="73">
        <f t="shared" si="39"/>
        <v>0</v>
      </c>
      <c r="M115" s="100">
        <f t="shared" si="39"/>
        <v>1.0410000000000048</v>
      </c>
      <c r="N115" s="73">
        <f t="shared" si="39"/>
        <v>0</v>
      </c>
      <c r="O115" s="100">
        <f t="shared" si="39"/>
        <v>1.2560000000000002</v>
      </c>
      <c r="P115" s="73">
        <f t="shared" si="39"/>
        <v>0</v>
      </c>
      <c r="Q115" s="100">
        <f>Q87+Q96</f>
        <v>4.2899999999999903</v>
      </c>
      <c r="R115" s="69">
        <f t="shared" si="39"/>
        <v>0</v>
      </c>
      <c r="S115" s="4"/>
    </row>
    <row r="116" spans="1:19" s="17" customFormat="1" ht="15.75" customHeight="1" x14ac:dyDescent="0.25">
      <c r="A116" s="25" t="s">
        <v>178</v>
      </c>
      <c r="B116" s="26" t="s">
        <v>45</v>
      </c>
      <c r="C116" s="27" t="s">
        <v>31</v>
      </c>
      <c r="D116" s="53"/>
      <c r="E116" s="120"/>
      <c r="F116" s="53" t="s">
        <v>707</v>
      </c>
      <c r="G116" s="53">
        <v>0</v>
      </c>
      <c r="H116" s="98">
        <v>0</v>
      </c>
      <c r="I116" s="53">
        <v>0</v>
      </c>
      <c r="J116" s="98">
        <v>0</v>
      </c>
      <c r="K116" s="53">
        <v>0</v>
      </c>
      <c r="L116" s="98">
        <v>0</v>
      </c>
      <c r="M116" s="53">
        <v>0</v>
      </c>
      <c r="N116" s="98">
        <v>0</v>
      </c>
      <c r="O116" s="53">
        <v>0</v>
      </c>
      <c r="P116" s="98">
        <v>0</v>
      </c>
      <c r="Q116" s="52">
        <f t="shared" ref="Q116:R116" si="40">O116+M116+K116+I116+G116</f>
        <v>0</v>
      </c>
      <c r="R116" s="29">
        <f t="shared" si="40"/>
        <v>0</v>
      </c>
      <c r="S116" s="4"/>
    </row>
    <row r="117" spans="1:19" s="17" customFormat="1" ht="15.75" customHeight="1" x14ac:dyDescent="0.25">
      <c r="A117" s="31" t="s">
        <v>179</v>
      </c>
      <c r="B117" s="32" t="s">
        <v>47</v>
      </c>
      <c r="C117" s="33" t="s">
        <v>31</v>
      </c>
      <c r="D117" s="73">
        <f>D89</f>
        <v>0</v>
      </c>
      <c r="E117" s="100">
        <f>E89</f>
        <v>-6.3989069999999995E-2</v>
      </c>
      <c r="F117" s="38" t="s">
        <v>707</v>
      </c>
      <c r="G117" s="73">
        <f t="shared" ref="G117:R117" si="41">G89</f>
        <v>0</v>
      </c>
      <c r="H117" s="73">
        <f t="shared" si="41"/>
        <v>0</v>
      </c>
      <c r="I117" s="73">
        <f t="shared" si="41"/>
        <v>0</v>
      </c>
      <c r="J117" s="73">
        <f t="shared" si="41"/>
        <v>0</v>
      </c>
      <c r="K117" s="73">
        <f t="shared" si="41"/>
        <v>0</v>
      </c>
      <c r="L117" s="73">
        <f t="shared" si="41"/>
        <v>0</v>
      </c>
      <c r="M117" s="73">
        <f t="shared" si="41"/>
        <v>0</v>
      </c>
      <c r="N117" s="73">
        <f t="shared" si="41"/>
        <v>0</v>
      </c>
      <c r="O117" s="73">
        <f t="shared" si="41"/>
        <v>0</v>
      </c>
      <c r="P117" s="73">
        <f t="shared" si="41"/>
        <v>0</v>
      </c>
      <c r="Q117" s="73">
        <f t="shared" si="41"/>
        <v>0</v>
      </c>
      <c r="R117" s="69">
        <f t="shared" si="41"/>
        <v>0</v>
      </c>
      <c r="S117" s="4"/>
    </row>
    <row r="118" spans="1:19" s="17" customFormat="1" ht="15.75" customHeight="1" x14ac:dyDescent="0.25">
      <c r="A118" s="25" t="s">
        <v>180</v>
      </c>
      <c r="B118" s="26" t="s">
        <v>49</v>
      </c>
      <c r="C118" s="27" t="s">
        <v>31</v>
      </c>
      <c r="D118" s="53"/>
      <c r="E118" s="120"/>
      <c r="F118" s="53" t="s">
        <v>707</v>
      </c>
      <c r="G118" s="53">
        <v>0</v>
      </c>
      <c r="H118" s="98">
        <v>0</v>
      </c>
      <c r="I118" s="53">
        <v>0</v>
      </c>
      <c r="J118" s="98">
        <v>0</v>
      </c>
      <c r="K118" s="53">
        <v>0</v>
      </c>
      <c r="L118" s="98">
        <v>0</v>
      </c>
      <c r="M118" s="53">
        <v>0</v>
      </c>
      <c r="N118" s="98">
        <v>0</v>
      </c>
      <c r="O118" s="53">
        <v>0</v>
      </c>
      <c r="P118" s="98">
        <v>0</v>
      </c>
      <c r="Q118" s="52">
        <f t="shared" ref="Q118:R122" si="42">O118+M118+K118+I118+G118</f>
        <v>0</v>
      </c>
      <c r="R118" s="29">
        <f t="shared" si="42"/>
        <v>0</v>
      </c>
      <c r="S118" s="4"/>
    </row>
    <row r="119" spans="1:19" s="17" customFormat="1" ht="15.75" customHeight="1" x14ac:dyDescent="0.25">
      <c r="A119" s="25" t="s">
        <v>181</v>
      </c>
      <c r="B119" s="26" t="s">
        <v>51</v>
      </c>
      <c r="C119" s="27" t="s">
        <v>31</v>
      </c>
      <c r="D119" s="53"/>
      <c r="E119" s="120"/>
      <c r="F119" s="53" t="s">
        <v>707</v>
      </c>
      <c r="G119" s="53">
        <v>0</v>
      </c>
      <c r="H119" s="98">
        <v>0</v>
      </c>
      <c r="I119" s="53">
        <v>0</v>
      </c>
      <c r="J119" s="98">
        <v>0</v>
      </c>
      <c r="K119" s="53">
        <v>0</v>
      </c>
      <c r="L119" s="98">
        <v>0</v>
      </c>
      <c r="M119" s="53">
        <v>0</v>
      </c>
      <c r="N119" s="98">
        <v>0</v>
      </c>
      <c r="O119" s="53">
        <v>0</v>
      </c>
      <c r="P119" s="98">
        <v>0</v>
      </c>
      <c r="Q119" s="52">
        <f t="shared" si="42"/>
        <v>0</v>
      </c>
      <c r="R119" s="29">
        <f t="shared" si="42"/>
        <v>0</v>
      </c>
      <c r="S119" s="4"/>
    </row>
    <row r="120" spans="1:19" s="17" customFormat="1" ht="15.75" customHeight="1" x14ac:dyDescent="0.25">
      <c r="A120" s="25" t="s">
        <v>182</v>
      </c>
      <c r="B120" s="30" t="s">
        <v>53</v>
      </c>
      <c r="C120" s="27" t="s">
        <v>31</v>
      </c>
      <c r="D120" s="53"/>
      <c r="E120" s="120"/>
      <c r="F120" s="53" t="s">
        <v>707</v>
      </c>
      <c r="G120" s="53">
        <v>0</v>
      </c>
      <c r="H120" s="98">
        <v>0</v>
      </c>
      <c r="I120" s="53">
        <v>0</v>
      </c>
      <c r="J120" s="98">
        <v>0</v>
      </c>
      <c r="K120" s="53">
        <v>0</v>
      </c>
      <c r="L120" s="98">
        <v>0</v>
      </c>
      <c r="M120" s="53">
        <v>0</v>
      </c>
      <c r="N120" s="98">
        <v>0</v>
      </c>
      <c r="O120" s="53">
        <v>0</v>
      </c>
      <c r="P120" s="98">
        <v>0</v>
      </c>
      <c r="Q120" s="52">
        <f t="shared" si="42"/>
        <v>0</v>
      </c>
      <c r="R120" s="29">
        <f t="shared" si="42"/>
        <v>0</v>
      </c>
      <c r="S120" s="4"/>
    </row>
    <row r="121" spans="1:19" s="17" customFormat="1" ht="15.75" customHeight="1" x14ac:dyDescent="0.25">
      <c r="A121" s="25" t="s">
        <v>183</v>
      </c>
      <c r="B121" s="40" t="s">
        <v>55</v>
      </c>
      <c r="C121" s="27" t="s">
        <v>31</v>
      </c>
      <c r="D121" s="53"/>
      <c r="E121" s="120"/>
      <c r="F121" s="53" t="s">
        <v>707</v>
      </c>
      <c r="G121" s="53">
        <v>0</v>
      </c>
      <c r="H121" s="98">
        <v>0</v>
      </c>
      <c r="I121" s="53">
        <v>0</v>
      </c>
      <c r="J121" s="98">
        <v>0</v>
      </c>
      <c r="K121" s="53">
        <v>0</v>
      </c>
      <c r="L121" s="98">
        <v>0</v>
      </c>
      <c r="M121" s="53">
        <v>0</v>
      </c>
      <c r="N121" s="98">
        <v>0</v>
      </c>
      <c r="O121" s="53">
        <v>0</v>
      </c>
      <c r="P121" s="98">
        <v>0</v>
      </c>
      <c r="Q121" s="52">
        <f t="shared" si="42"/>
        <v>0</v>
      </c>
      <c r="R121" s="29">
        <f t="shared" si="42"/>
        <v>0</v>
      </c>
      <c r="S121" s="4"/>
    </row>
    <row r="122" spans="1:19" s="17" customFormat="1" ht="15.75" customHeight="1" x14ac:dyDescent="0.25">
      <c r="A122" s="25" t="s">
        <v>184</v>
      </c>
      <c r="B122" s="40" t="s">
        <v>57</v>
      </c>
      <c r="C122" s="27" t="s">
        <v>31</v>
      </c>
      <c r="D122" s="53"/>
      <c r="E122" s="120"/>
      <c r="F122" s="53" t="s">
        <v>707</v>
      </c>
      <c r="G122" s="53">
        <v>0</v>
      </c>
      <c r="H122" s="98">
        <v>0</v>
      </c>
      <c r="I122" s="53">
        <v>0</v>
      </c>
      <c r="J122" s="98">
        <v>0</v>
      </c>
      <c r="K122" s="53">
        <v>0</v>
      </c>
      <c r="L122" s="98">
        <v>0</v>
      </c>
      <c r="M122" s="53">
        <v>0</v>
      </c>
      <c r="N122" s="98">
        <v>0</v>
      </c>
      <c r="O122" s="53">
        <v>0</v>
      </c>
      <c r="P122" s="98">
        <v>0</v>
      </c>
      <c r="Q122" s="52">
        <f t="shared" si="42"/>
        <v>0</v>
      </c>
      <c r="R122" s="29">
        <f t="shared" si="42"/>
        <v>0</v>
      </c>
      <c r="S122" s="4"/>
    </row>
    <row r="123" spans="1:19" s="17" customFormat="1" ht="15.75" customHeight="1" x14ac:dyDescent="0.25">
      <c r="A123" s="31" t="s">
        <v>185</v>
      </c>
      <c r="B123" s="32" t="s">
        <v>59</v>
      </c>
      <c r="C123" s="33" t="s">
        <v>31</v>
      </c>
      <c r="D123" s="100">
        <f t="shared" ref="D123" si="43">D95</f>
        <v>18.812924600000002</v>
      </c>
      <c r="E123" s="100">
        <f>E95</f>
        <v>9.7143699999999944E-2</v>
      </c>
      <c r="F123" s="100">
        <v>0.12</v>
      </c>
      <c r="G123" s="73">
        <f t="shared" ref="G123:Q123" si="44">G95</f>
        <v>0</v>
      </c>
      <c r="H123" s="73">
        <f t="shared" si="44"/>
        <v>0</v>
      </c>
      <c r="I123" s="73">
        <f t="shared" si="44"/>
        <v>0</v>
      </c>
      <c r="J123" s="73">
        <f t="shared" si="44"/>
        <v>0</v>
      </c>
      <c r="K123" s="73">
        <f t="shared" si="44"/>
        <v>0</v>
      </c>
      <c r="L123" s="73">
        <f t="shared" si="44"/>
        <v>0</v>
      </c>
      <c r="M123" s="73">
        <f t="shared" si="44"/>
        <v>0</v>
      </c>
      <c r="N123" s="73">
        <f t="shared" si="44"/>
        <v>0</v>
      </c>
      <c r="O123" s="73">
        <f t="shared" si="44"/>
        <v>0</v>
      </c>
      <c r="P123" s="73">
        <f t="shared" si="44"/>
        <v>0</v>
      </c>
      <c r="Q123" s="73">
        <f t="shared" si="44"/>
        <v>0</v>
      </c>
      <c r="R123" s="69">
        <f>R95</f>
        <v>0</v>
      </c>
      <c r="S123" s="4"/>
    </row>
    <row r="124" spans="1:19" s="17" customFormat="1" ht="15.75" customHeight="1" x14ac:dyDescent="0.25">
      <c r="A124" s="56" t="s">
        <v>186</v>
      </c>
      <c r="B124" s="102" t="s">
        <v>187</v>
      </c>
      <c r="C124" s="58" t="s">
        <v>31</v>
      </c>
      <c r="D124" s="103">
        <f>D130+D132+D138</f>
        <v>2.7166281967158463</v>
      </c>
      <c r="E124" s="103">
        <f t="shared" ref="E124" si="45">E130+E132+E138</f>
        <v>0.68199999999999994</v>
      </c>
      <c r="F124" s="103">
        <v>0.51980000000000004</v>
      </c>
      <c r="G124" s="104">
        <f t="shared" ref="G124:R124" si="46">G130+G132+G138</f>
        <v>0</v>
      </c>
      <c r="H124" s="103">
        <f t="shared" si="46"/>
        <v>0</v>
      </c>
      <c r="I124" s="103">
        <f t="shared" si="46"/>
        <v>0.98199999999999998</v>
      </c>
      <c r="J124" s="103">
        <f t="shared" si="46"/>
        <v>0</v>
      </c>
      <c r="K124" s="103">
        <f t="shared" si="46"/>
        <v>1.0109999999999999</v>
      </c>
      <c r="L124" s="103">
        <f t="shared" si="46"/>
        <v>0</v>
      </c>
      <c r="M124" s="103">
        <f t="shared" si="46"/>
        <v>1.0409999999999999</v>
      </c>
      <c r="N124" s="103">
        <f t="shared" si="46"/>
        <v>0</v>
      </c>
      <c r="O124" s="103">
        <f t="shared" si="46"/>
        <v>1.0720000000000001</v>
      </c>
      <c r="P124" s="103">
        <f t="shared" si="46"/>
        <v>0</v>
      </c>
      <c r="Q124" s="103">
        <f t="shared" si="46"/>
        <v>4.1059999999999999</v>
      </c>
      <c r="R124" s="121">
        <f t="shared" si="46"/>
        <v>0</v>
      </c>
      <c r="S124" s="4"/>
    </row>
    <row r="125" spans="1:19" s="17" customFormat="1" ht="15.75" customHeight="1" x14ac:dyDescent="0.25">
      <c r="A125" s="25" t="s">
        <v>188</v>
      </c>
      <c r="B125" s="26" t="s">
        <v>33</v>
      </c>
      <c r="C125" s="27" t="s">
        <v>31</v>
      </c>
      <c r="D125" s="120">
        <v>0</v>
      </c>
      <c r="E125" s="120">
        <v>0</v>
      </c>
      <c r="F125" s="120" t="s">
        <v>708</v>
      </c>
      <c r="G125" s="53">
        <v>0</v>
      </c>
      <c r="H125" s="98">
        <v>0</v>
      </c>
      <c r="I125" s="53">
        <v>0</v>
      </c>
      <c r="J125" s="98">
        <v>0</v>
      </c>
      <c r="K125" s="53">
        <v>0</v>
      </c>
      <c r="L125" s="98">
        <v>0</v>
      </c>
      <c r="M125" s="53">
        <v>0</v>
      </c>
      <c r="N125" s="98">
        <v>0</v>
      </c>
      <c r="O125" s="53">
        <v>0</v>
      </c>
      <c r="P125" s="98">
        <v>0</v>
      </c>
      <c r="Q125" s="52">
        <f t="shared" ref="Q125:R138" si="47">O125+M125+K125+I125+G125</f>
        <v>0</v>
      </c>
      <c r="R125" s="29">
        <f t="shared" si="47"/>
        <v>0</v>
      </c>
      <c r="S125" s="4"/>
    </row>
    <row r="126" spans="1:19" s="17" customFormat="1" ht="15.75" customHeight="1" x14ac:dyDescent="0.25">
      <c r="A126" s="25" t="s">
        <v>189</v>
      </c>
      <c r="B126" s="51" t="s">
        <v>35</v>
      </c>
      <c r="C126" s="27" t="s">
        <v>31</v>
      </c>
      <c r="D126" s="120">
        <v>0</v>
      </c>
      <c r="E126" s="120">
        <v>0</v>
      </c>
      <c r="F126" s="120" t="s">
        <v>708</v>
      </c>
      <c r="G126" s="53">
        <v>0</v>
      </c>
      <c r="H126" s="98">
        <v>0</v>
      </c>
      <c r="I126" s="53">
        <v>0</v>
      </c>
      <c r="J126" s="98">
        <v>0</v>
      </c>
      <c r="K126" s="53">
        <v>0</v>
      </c>
      <c r="L126" s="98">
        <v>0</v>
      </c>
      <c r="M126" s="53">
        <v>0</v>
      </c>
      <c r="N126" s="98">
        <v>0</v>
      </c>
      <c r="O126" s="53">
        <v>0</v>
      </c>
      <c r="P126" s="98">
        <v>0</v>
      </c>
      <c r="Q126" s="52">
        <f t="shared" si="47"/>
        <v>0</v>
      </c>
      <c r="R126" s="29">
        <f t="shared" si="47"/>
        <v>0</v>
      </c>
      <c r="S126" s="4"/>
    </row>
    <row r="127" spans="1:19" s="17" customFormat="1" ht="15.75" customHeight="1" x14ac:dyDescent="0.25">
      <c r="A127" s="25" t="s">
        <v>190</v>
      </c>
      <c r="B127" s="51" t="s">
        <v>37</v>
      </c>
      <c r="C127" s="27" t="s">
        <v>31</v>
      </c>
      <c r="D127" s="120">
        <v>0</v>
      </c>
      <c r="E127" s="120">
        <v>0</v>
      </c>
      <c r="F127" s="120" t="s">
        <v>708</v>
      </c>
      <c r="G127" s="53">
        <v>0</v>
      </c>
      <c r="H127" s="98">
        <v>0</v>
      </c>
      <c r="I127" s="53">
        <v>0</v>
      </c>
      <c r="J127" s="98">
        <v>0</v>
      </c>
      <c r="K127" s="53">
        <v>0</v>
      </c>
      <c r="L127" s="98">
        <v>0</v>
      </c>
      <c r="M127" s="53">
        <v>0</v>
      </c>
      <c r="N127" s="98">
        <v>0</v>
      </c>
      <c r="O127" s="53">
        <v>0</v>
      </c>
      <c r="P127" s="98">
        <v>0</v>
      </c>
      <c r="Q127" s="52">
        <f t="shared" si="47"/>
        <v>0</v>
      </c>
      <c r="R127" s="29">
        <f t="shared" si="47"/>
        <v>0</v>
      </c>
      <c r="S127" s="4"/>
    </row>
    <row r="128" spans="1:19" s="17" customFormat="1" ht="15.75" customHeight="1" x14ac:dyDescent="0.25">
      <c r="A128" s="25" t="s">
        <v>191</v>
      </c>
      <c r="B128" s="51" t="s">
        <v>39</v>
      </c>
      <c r="C128" s="27" t="s">
        <v>31</v>
      </c>
      <c r="D128" s="120">
        <v>0</v>
      </c>
      <c r="E128" s="120">
        <v>0</v>
      </c>
      <c r="F128" s="120" t="s">
        <v>708</v>
      </c>
      <c r="G128" s="53">
        <v>0</v>
      </c>
      <c r="H128" s="98">
        <v>0</v>
      </c>
      <c r="I128" s="53">
        <v>0</v>
      </c>
      <c r="J128" s="98">
        <v>0</v>
      </c>
      <c r="K128" s="53">
        <v>0</v>
      </c>
      <c r="L128" s="98">
        <v>0</v>
      </c>
      <c r="M128" s="53">
        <v>0</v>
      </c>
      <c r="N128" s="98">
        <v>0</v>
      </c>
      <c r="O128" s="53">
        <v>0</v>
      </c>
      <c r="P128" s="98">
        <v>0</v>
      </c>
      <c r="Q128" s="52">
        <f t="shared" si="47"/>
        <v>0</v>
      </c>
      <c r="R128" s="29">
        <f t="shared" si="47"/>
        <v>0</v>
      </c>
      <c r="S128" s="4"/>
    </row>
    <row r="129" spans="1:19" s="17" customFormat="1" ht="15.75" customHeight="1" x14ac:dyDescent="0.25">
      <c r="A129" s="25" t="s">
        <v>192</v>
      </c>
      <c r="B129" s="122" t="s">
        <v>193</v>
      </c>
      <c r="C129" s="27" t="s">
        <v>31</v>
      </c>
      <c r="D129" s="120">
        <v>0</v>
      </c>
      <c r="E129" s="120">
        <v>0</v>
      </c>
      <c r="F129" s="120" t="s">
        <v>708</v>
      </c>
      <c r="G129" s="53">
        <v>0</v>
      </c>
      <c r="H129" s="98">
        <v>0</v>
      </c>
      <c r="I129" s="53">
        <v>0</v>
      </c>
      <c r="J129" s="98">
        <v>0</v>
      </c>
      <c r="K129" s="53">
        <v>0</v>
      </c>
      <c r="L129" s="98">
        <v>0</v>
      </c>
      <c r="M129" s="53">
        <v>0</v>
      </c>
      <c r="N129" s="98">
        <v>0</v>
      </c>
      <c r="O129" s="53">
        <v>0</v>
      </c>
      <c r="P129" s="98">
        <v>0</v>
      </c>
      <c r="Q129" s="52">
        <f t="shared" si="47"/>
        <v>0</v>
      </c>
      <c r="R129" s="29">
        <f t="shared" si="47"/>
        <v>0</v>
      </c>
      <c r="S129" s="4"/>
    </row>
    <row r="130" spans="1:19" s="17" customFormat="1" ht="15.75" customHeight="1" x14ac:dyDescent="0.25">
      <c r="A130" s="31" t="s">
        <v>194</v>
      </c>
      <c r="B130" s="123" t="s">
        <v>195</v>
      </c>
      <c r="C130" s="33" t="s">
        <v>31</v>
      </c>
      <c r="D130" s="100">
        <v>1.5999538197561374</v>
      </c>
      <c r="E130" s="100">
        <f>(593+105-1)/1000</f>
        <v>0.69699999999999995</v>
      </c>
      <c r="F130" s="100">
        <v>0.19980000000000001</v>
      </c>
      <c r="G130" s="73">
        <v>0</v>
      </c>
      <c r="H130" s="73">
        <v>0</v>
      </c>
      <c r="I130" s="100">
        <v>0.98199999999999998</v>
      </c>
      <c r="J130" s="73">
        <v>0</v>
      </c>
      <c r="K130" s="100">
        <v>1.0109999999999999</v>
      </c>
      <c r="L130" s="73">
        <v>0</v>
      </c>
      <c r="M130" s="100">
        <v>1.0409999999999999</v>
      </c>
      <c r="N130" s="73">
        <v>0</v>
      </c>
      <c r="O130" s="100">
        <v>1.0720000000000001</v>
      </c>
      <c r="P130" s="73">
        <v>0</v>
      </c>
      <c r="Q130" s="100">
        <f>O130+M130+K130+I130+G130</f>
        <v>4.1059999999999999</v>
      </c>
      <c r="R130" s="73">
        <f t="shared" si="47"/>
        <v>0</v>
      </c>
      <c r="S130" s="4"/>
    </row>
    <row r="131" spans="1:19" s="17" customFormat="1" ht="15.75" customHeight="1" x14ac:dyDescent="0.25">
      <c r="A131" s="25" t="s">
        <v>196</v>
      </c>
      <c r="B131" s="122" t="s">
        <v>197</v>
      </c>
      <c r="C131" s="27" t="s">
        <v>31</v>
      </c>
      <c r="D131" s="53">
        <v>0</v>
      </c>
      <c r="E131" s="120">
        <v>0</v>
      </c>
      <c r="F131" s="53" t="s">
        <v>707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3">
        <v>0</v>
      </c>
      <c r="O131" s="53">
        <v>0</v>
      </c>
      <c r="P131" s="53">
        <v>0</v>
      </c>
      <c r="Q131" s="52">
        <f t="shared" si="47"/>
        <v>0</v>
      </c>
      <c r="R131" s="29">
        <f t="shared" si="47"/>
        <v>0</v>
      </c>
      <c r="S131" s="4"/>
    </row>
    <row r="132" spans="1:19" s="17" customFormat="1" ht="15.75" customHeight="1" x14ac:dyDescent="0.25">
      <c r="A132" s="31" t="s">
        <v>198</v>
      </c>
      <c r="B132" s="123" t="s">
        <v>199</v>
      </c>
      <c r="C132" s="33" t="s">
        <v>31</v>
      </c>
      <c r="D132" s="100">
        <v>0.32827290202050591</v>
      </c>
      <c r="E132" s="100">
        <f>(219+39)/1000</f>
        <v>0.25800000000000001</v>
      </c>
      <c r="F132" s="100">
        <v>0.22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f t="shared" si="47"/>
        <v>0</v>
      </c>
      <c r="R132" s="38">
        <f t="shared" si="47"/>
        <v>0</v>
      </c>
      <c r="S132" s="4"/>
    </row>
    <row r="133" spans="1:19" s="17" customFormat="1" ht="15.75" customHeight="1" x14ac:dyDescent="0.25">
      <c r="A133" s="25" t="s">
        <v>200</v>
      </c>
      <c r="B133" s="122" t="s">
        <v>201</v>
      </c>
      <c r="C133" s="27" t="s">
        <v>31</v>
      </c>
      <c r="D133" s="53">
        <v>0</v>
      </c>
      <c r="E133" s="120">
        <v>0</v>
      </c>
      <c r="F133" s="53" t="s">
        <v>707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3">
        <v>0</v>
      </c>
      <c r="O133" s="53">
        <v>0</v>
      </c>
      <c r="P133" s="53">
        <v>0</v>
      </c>
      <c r="Q133" s="52">
        <f t="shared" si="47"/>
        <v>0</v>
      </c>
      <c r="R133" s="29">
        <f t="shared" si="47"/>
        <v>0</v>
      </c>
      <c r="S133" s="4"/>
    </row>
    <row r="134" spans="1:19" s="17" customFormat="1" ht="15.75" customHeight="1" x14ac:dyDescent="0.25">
      <c r="A134" s="25" t="s">
        <v>202</v>
      </c>
      <c r="B134" s="122" t="s">
        <v>203</v>
      </c>
      <c r="C134" s="27" t="s">
        <v>31</v>
      </c>
      <c r="D134" s="53">
        <v>0</v>
      </c>
      <c r="E134" s="120">
        <v>0</v>
      </c>
      <c r="F134" s="53" t="s">
        <v>707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3">
        <v>0</v>
      </c>
      <c r="O134" s="53">
        <v>0</v>
      </c>
      <c r="P134" s="53">
        <v>0</v>
      </c>
      <c r="Q134" s="52">
        <f t="shared" si="47"/>
        <v>0</v>
      </c>
      <c r="R134" s="29">
        <f t="shared" si="47"/>
        <v>0</v>
      </c>
      <c r="S134" s="4"/>
    </row>
    <row r="135" spans="1:19" s="17" customFormat="1" ht="15.75" customHeight="1" x14ac:dyDescent="0.25">
      <c r="A135" s="25" t="s">
        <v>204</v>
      </c>
      <c r="B135" s="122" t="s">
        <v>53</v>
      </c>
      <c r="C135" s="27" t="s">
        <v>31</v>
      </c>
      <c r="D135" s="53">
        <v>0</v>
      </c>
      <c r="E135" s="120">
        <v>0</v>
      </c>
      <c r="F135" s="53" t="s">
        <v>707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3">
        <v>0</v>
      </c>
      <c r="O135" s="53">
        <v>0</v>
      </c>
      <c r="P135" s="53">
        <v>0</v>
      </c>
      <c r="Q135" s="52">
        <f t="shared" si="47"/>
        <v>0</v>
      </c>
      <c r="R135" s="29">
        <f t="shared" si="47"/>
        <v>0</v>
      </c>
      <c r="S135" s="4"/>
    </row>
    <row r="136" spans="1:19" s="17" customFormat="1" ht="15.75" customHeight="1" x14ac:dyDescent="0.25">
      <c r="A136" s="25" t="s">
        <v>205</v>
      </c>
      <c r="B136" s="40" t="s">
        <v>206</v>
      </c>
      <c r="C136" s="27" t="s">
        <v>31</v>
      </c>
      <c r="D136" s="53">
        <v>0</v>
      </c>
      <c r="E136" s="120">
        <v>0</v>
      </c>
      <c r="F136" s="53" t="s">
        <v>707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3">
        <v>0</v>
      </c>
      <c r="O136" s="53">
        <v>0</v>
      </c>
      <c r="P136" s="53">
        <v>0</v>
      </c>
      <c r="Q136" s="52">
        <f t="shared" si="47"/>
        <v>0</v>
      </c>
      <c r="R136" s="29">
        <f t="shared" si="47"/>
        <v>0</v>
      </c>
      <c r="S136" s="4"/>
    </row>
    <row r="137" spans="1:19" s="17" customFormat="1" ht="15.75" customHeight="1" x14ac:dyDescent="0.25">
      <c r="A137" s="25" t="s">
        <v>207</v>
      </c>
      <c r="B137" s="40" t="s">
        <v>57</v>
      </c>
      <c r="C137" s="27" t="s">
        <v>31</v>
      </c>
      <c r="D137" s="53">
        <v>0</v>
      </c>
      <c r="E137" s="120">
        <v>0</v>
      </c>
      <c r="F137" s="53" t="s">
        <v>707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3">
        <v>0</v>
      </c>
      <c r="O137" s="53">
        <v>0</v>
      </c>
      <c r="P137" s="53">
        <v>0</v>
      </c>
      <c r="Q137" s="52">
        <f t="shared" si="47"/>
        <v>0</v>
      </c>
      <c r="R137" s="29">
        <f t="shared" si="47"/>
        <v>0</v>
      </c>
      <c r="S137" s="4"/>
    </row>
    <row r="138" spans="1:19" s="17" customFormat="1" ht="15.75" customHeight="1" x14ac:dyDescent="0.25">
      <c r="A138" s="31" t="s">
        <v>208</v>
      </c>
      <c r="B138" s="123" t="s">
        <v>209</v>
      </c>
      <c r="C138" s="33" t="s">
        <v>31</v>
      </c>
      <c r="D138" s="100">
        <v>0.78840147493920287</v>
      </c>
      <c r="E138" s="100">
        <f>(-4-1-228-40)/1000</f>
        <v>-0.27300000000000002</v>
      </c>
      <c r="F138" s="100">
        <v>0.1</v>
      </c>
      <c r="G138" s="38">
        <v>0</v>
      </c>
      <c r="H138" s="38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f t="shared" si="47"/>
        <v>0</v>
      </c>
      <c r="R138" s="39">
        <v>0</v>
      </c>
      <c r="S138" s="4"/>
    </row>
    <row r="139" spans="1:19" s="17" customFormat="1" ht="15.75" customHeight="1" x14ac:dyDescent="0.25">
      <c r="A139" s="56" t="s">
        <v>210</v>
      </c>
      <c r="B139" s="102" t="s">
        <v>211</v>
      </c>
      <c r="C139" s="58" t="s">
        <v>31</v>
      </c>
      <c r="D139" s="103">
        <f>D145+D147+D153</f>
        <v>21.404337075165515</v>
      </c>
      <c r="E139" s="103">
        <f>E145+E147+E153</f>
        <v>5.1084914484745774</v>
      </c>
      <c r="F139" s="103">
        <v>2.5085000000000002</v>
      </c>
      <c r="G139" s="104">
        <f t="shared" ref="G139:R139" si="48">G145+G147+G153</f>
        <v>0</v>
      </c>
      <c r="H139" s="104">
        <f t="shared" si="48"/>
        <v>0</v>
      </c>
      <c r="I139" s="103">
        <f t="shared" si="48"/>
        <v>-1.5543122344752192E-15</v>
      </c>
      <c r="J139" s="104">
        <f t="shared" si="48"/>
        <v>0</v>
      </c>
      <c r="K139" s="103">
        <f t="shared" si="48"/>
        <v>-2.4424906541753444E-15</v>
      </c>
      <c r="L139" s="104">
        <f t="shared" si="48"/>
        <v>0</v>
      </c>
      <c r="M139" s="103">
        <f t="shared" si="48"/>
        <v>4.8849813083506888E-15</v>
      </c>
      <c r="N139" s="104">
        <f t="shared" si="48"/>
        <v>0</v>
      </c>
      <c r="O139" s="103">
        <f t="shared" si="48"/>
        <v>0.18400000000000016</v>
      </c>
      <c r="P139" s="104">
        <f t="shared" si="48"/>
        <v>0</v>
      </c>
      <c r="Q139" s="103">
        <f>Q145+Q147+Q153</f>
        <v>0.18399999999999039</v>
      </c>
      <c r="R139" s="105">
        <f t="shared" si="48"/>
        <v>0</v>
      </c>
      <c r="S139" s="4"/>
    </row>
    <row r="140" spans="1:19" s="17" customFormat="1" ht="15.75" customHeight="1" x14ac:dyDescent="0.25">
      <c r="A140" s="25" t="s">
        <v>212</v>
      </c>
      <c r="B140" s="26" t="s">
        <v>33</v>
      </c>
      <c r="C140" s="27" t="s">
        <v>31</v>
      </c>
      <c r="D140" s="53">
        <v>0</v>
      </c>
      <c r="E140" s="120">
        <v>0</v>
      </c>
      <c r="F140" s="53" t="s">
        <v>707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3">
        <v>0</v>
      </c>
      <c r="O140" s="53">
        <v>0</v>
      </c>
      <c r="P140" s="53">
        <v>0</v>
      </c>
      <c r="Q140" s="52">
        <f t="shared" ref="Q140:R144" si="49">O140+M140+K140+I140+G140</f>
        <v>0</v>
      </c>
      <c r="R140" s="29">
        <f t="shared" si="49"/>
        <v>0</v>
      </c>
      <c r="S140" s="4"/>
    </row>
    <row r="141" spans="1:19" s="17" customFormat="1" ht="15.75" customHeight="1" x14ac:dyDescent="0.25">
      <c r="A141" s="25" t="s">
        <v>213</v>
      </c>
      <c r="B141" s="51" t="s">
        <v>35</v>
      </c>
      <c r="C141" s="27" t="s">
        <v>31</v>
      </c>
      <c r="D141" s="53">
        <v>0</v>
      </c>
      <c r="E141" s="120">
        <v>0</v>
      </c>
      <c r="F141" s="53" t="s">
        <v>707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3">
        <v>0</v>
      </c>
      <c r="O141" s="53">
        <v>0</v>
      </c>
      <c r="P141" s="53">
        <v>0</v>
      </c>
      <c r="Q141" s="52">
        <f t="shared" si="49"/>
        <v>0</v>
      </c>
      <c r="R141" s="29">
        <f t="shared" si="49"/>
        <v>0</v>
      </c>
      <c r="S141" s="4"/>
    </row>
    <row r="142" spans="1:19" s="17" customFormat="1" ht="15.75" customHeight="1" x14ac:dyDescent="0.25">
      <c r="A142" s="25" t="s">
        <v>214</v>
      </c>
      <c r="B142" s="51" t="s">
        <v>37</v>
      </c>
      <c r="C142" s="27" t="s">
        <v>31</v>
      </c>
      <c r="D142" s="53">
        <v>0</v>
      </c>
      <c r="E142" s="120">
        <v>0</v>
      </c>
      <c r="F142" s="53" t="s">
        <v>707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2">
        <f t="shared" si="49"/>
        <v>0</v>
      </c>
      <c r="R142" s="29">
        <f t="shared" si="49"/>
        <v>0</v>
      </c>
      <c r="S142" s="4"/>
    </row>
    <row r="143" spans="1:19" s="17" customFormat="1" ht="15.75" customHeight="1" x14ac:dyDescent="0.25">
      <c r="A143" s="25" t="s">
        <v>215</v>
      </c>
      <c r="B143" s="51" t="s">
        <v>39</v>
      </c>
      <c r="C143" s="27" t="s">
        <v>31</v>
      </c>
      <c r="D143" s="53">
        <v>0</v>
      </c>
      <c r="E143" s="120">
        <v>0</v>
      </c>
      <c r="F143" s="53" t="s">
        <v>707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3">
        <v>0</v>
      </c>
      <c r="O143" s="53">
        <v>0</v>
      </c>
      <c r="P143" s="53">
        <v>0</v>
      </c>
      <c r="Q143" s="52">
        <f t="shared" si="49"/>
        <v>0</v>
      </c>
      <c r="R143" s="29">
        <f t="shared" si="49"/>
        <v>0</v>
      </c>
      <c r="S143" s="4"/>
    </row>
    <row r="144" spans="1:19" s="17" customFormat="1" ht="15.75" customHeight="1" x14ac:dyDescent="0.25">
      <c r="A144" s="25" t="s">
        <v>216</v>
      </c>
      <c r="B144" s="26" t="s">
        <v>41</v>
      </c>
      <c r="C144" s="27" t="s">
        <v>31</v>
      </c>
      <c r="D144" s="53">
        <v>0</v>
      </c>
      <c r="E144" s="120">
        <v>0</v>
      </c>
      <c r="F144" s="53" t="s">
        <v>707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3">
        <v>0</v>
      </c>
      <c r="O144" s="53">
        <v>0</v>
      </c>
      <c r="P144" s="53">
        <v>0</v>
      </c>
      <c r="Q144" s="52">
        <f t="shared" si="49"/>
        <v>0</v>
      </c>
      <c r="R144" s="29">
        <f t="shared" si="49"/>
        <v>0</v>
      </c>
      <c r="S144" s="4"/>
    </row>
    <row r="145" spans="1:19" s="17" customFormat="1" ht="15.75" customHeight="1" x14ac:dyDescent="0.25">
      <c r="A145" s="31" t="s">
        <v>217</v>
      </c>
      <c r="B145" s="32" t="s">
        <v>43</v>
      </c>
      <c r="C145" s="33" t="s">
        <v>31</v>
      </c>
      <c r="D145" s="100">
        <f>D115-D130</f>
        <v>3.7080868521252213</v>
      </c>
      <c r="E145" s="100">
        <f>E115-E130</f>
        <v>5.0603368184745774</v>
      </c>
      <c r="F145" s="100">
        <v>2.7099000000000002</v>
      </c>
      <c r="G145" s="73">
        <f t="shared" ref="G145:R145" si="50">G115-G130</f>
        <v>0</v>
      </c>
      <c r="H145" s="73">
        <f t="shared" si="50"/>
        <v>0</v>
      </c>
      <c r="I145" s="100">
        <f t="shared" si="50"/>
        <v>-1.5543122344752192E-15</v>
      </c>
      <c r="J145" s="73">
        <f t="shared" si="50"/>
        <v>0</v>
      </c>
      <c r="K145" s="100">
        <f t="shared" si="50"/>
        <v>-2.4424906541753444E-15</v>
      </c>
      <c r="L145" s="73">
        <f t="shared" si="50"/>
        <v>0</v>
      </c>
      <c r="M145" s="100">
        <f t="shared" si="50"/>
        <v>4.8849813083506888E-15</v>
      </c>
      <c r="N145" s="73">
        <f t="shared" si="50"/>
        <v>0</v>
      </c>
      <c r="O145" s="100">
        <f t="shared" si="50"/>
        <v>0.18400000000000016</v>
      </c>
      <c r="P145" s="73">
        <f t="shared" si="50"/>
        <v>0</v>
      </c>
      <c r="Q145" s="100">
        <f>Q115-Q130</f>
        <v>0.18399999999999039</v>
      </c>
      <c r="R145" s="69">
        <f t="shared" si="50"/>
        <v>0</v>
      </c>
      <c r="S145" s="4"/>
    </row>
    <row r="146" spans="1:19" s="17" customFormat="1" ht="15.75" customHeight="1" x14ac:dyDescent="0.25">
      <c r="A146" s="25" t="s">
        <v>218</v>
      </c>
      <c r="B146" s="26" t="s">
        <v>45</v>
      </c>
      <c r="C146" s="99" t="s">
        <v>31</v>
      </c>
      <c r="D146" s="53">
        <v>0</v>
      </c>
      <c r="E146" s="120">
        <v>0</v>
      </c>
      <c r="F146" s="53" t="s">
        <v>707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3">
        <v>0</v>
      </c>
      <c r="O146" s="53">
        <v>0</v>
      </c>
      <c r="P146" s="53">
        <v>0</v>
      </c>
      <c r="Q146" s="52">
        <f t="shared" ref="Q146:R146" si="51">O146+M146+K146+I146+G146</f>
        <v>0</v>
      </c>
      <c r="R146" s="29">
        <f t="shared" si="51"/>
        <v>0</v>
      </c>
      <c r="S146" s="4"/>
    </row>
    <row r="147" spans="1:19" s="17" customFormat="1" ht="15.75" customHeight="1" x14ac:dyDescent="0.25">
      <c r="A147" s="31" t="s">
        <v>219</v>
      </c>
      <c r="B147" s="124" t="s">
        <v>47</v>
      </c>
      <c r="C147" s="33" t="s">
        <v>31</v>
      </c>
      <c r="D147" s="100">
        <f>D117-D132</f>
        <v>-0.32827290202050591</v>
      </c>
      <c r="E147" s="100">
        <f>E117-E132</f>
        <v>-0.32198906999999999</v>
      </c>
      <c r="F147" s="100">
        <v>-0.22</v>
      </c>
      <c r="G147" s="73">
        <f t="shared" ref="G147:R147" si="52">G117-G132</f>
        <v>0</v>
      </c>
      <c r="H147" s="73">
        <f t="shared" si="52"/>
        <v>0</v>
      </c>
      <c r="I147" s="73">
        <f t="shared" si="52"/>
        <v>0</v>
      </c>
      <c r="J147" s="73">
        <f t="shared" si="52"/>
        <v>0</v>
      </c>
      <c r="K147" s="73">
        <f t="shared" si="52"/>
        <v>0</v>
      </c>
      <c r="L147" s="73">
        <f t="shared" si="52"/>
        <v>0</v>
      </c>
      <c r="M147" s="73">
        <f t="shared" si="52"/>
        <v>0</v>
      </c>
      <c r="N147" s="73">
        <f t="shared" si="52"/>
        <v>0</v>
      </c>
      <c r="O147" s="73">
        <f t="shared" si="52"/>
        <v>0</v>
      </c>
      <c r="P147" s="73">
        <f t="shared" si="52"/>
        <v>0</v>
      </c>
      <c r="Q147" s="73">
        <f t="shared" si="52"/>
        <v>0</v>
      </c>
      <c r="R147" s="69">
        <f t="shared" si="52"/>
        <v>0</v>
      </c>
      <c r="S147" s="4"/>
    </row>
    <row r="148" spans="1:19" s="17" customFormat="1" ht="15.75" customHeight="1" x14ac:dyDescent="0.25">
      <c r="A148" s="25" t="s">
        <v>220</v>
      </c>
      <c r="B148" s="26" t="s">
        <v>49</v>
      </c>
      <c r="C148" s="27" t="s">
        <v>31</v>
      </c>
      <c r="D148" s="53">
        <v>0</v>
      </c>
      <c r="E148" s="120">
        <v>0</v>
      </c>
      <c r="F148" s="53" t="s">
        <v>707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3">
        <v>0</v>
      </c>
      <c r="O148" s="53">
        <v>0</v>
      </c>
      <c r="P148" s="53">
        <v>0</v>
      </c>
      <c r="Q148" s="52">
        <f t="shared" ref="Q148:R152" si="53">O148+M148+K148+I148+G148</f>
        <v>0</v>
      </c>
      <c r="R148" s="29">
        <f t="shared" si="53"/>
        <v>0</v>
      </c>
      <c r="S148" s="4"/>
    </row>
    <row r="149" spans="1:19" s="17" customFormat="1" ht="15.75" customHeight="1" x14ac:dyDescent="0.25">
      <c r="A149" s="25" t="s">
        <v>221</v>
      </c>
      <c r="B149" s="26" t="s">
        <v>51</v>
      </c>
      <c r="C149" s="27" t="s">
        <v>31</v>
      </c>
      <c r="D149" s="53">
        <v>0</v>
      </c>
      <c r="E149" s="120">
        <v>0</v>
      </c>
      <c r="F149" s="53" t="s">
        <v>707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3">
        <v>0</v>
      </c>
      <c r="O149" s="53">
        <v>0</v>
      </c>
      <c r="P149" s="53">
        <v>0</v>
      </c>
      <c r="Q149" s="52">
        <f t="shared" si="53"/>
        <v>0</v>
      </c>
      <c r="R149" s="29">
        <f t="shared" si="53"/>
        <v>0</v>
      </c>
      <c r="S149" s="4"/>
    </row>
    <row r="150" spans="1:19" s="17" customFormat="1" ht="15.75" customHeight="1" x14ac:dyDescent="0.25">
      <c r="A150" s="25" t="s">
        <v>222</v>
      </c>
      <c r="B150" s="30" t="s">
        <v>53</v>
      </c>
      <c r="C150" s="27" t="s">
        <v>31</v>
      </c>
      <c r="D150" s="53">
        <v>0</v>
      </c>
      <c r="E150" s="120">
        <v>0</v>
      </c>
      <c r="F150" s="53" t="s">
        <v>707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3">
        <v>0</v>
      </c>
      <c r="O150" s="53">
        <v>0</v>
      </c>
      <c r="P150" s="53">
        <v>0</v>
      </c>
      <c r="Q150" s="52">
        <f t="shared" si="53"/>
        <v>0</v>
      </c>
      <c r="R150" s="29">
        <f t="shared" si="53"/>
        <v>0</v>
      </c>
      <c r="S150" s="4"/>
    </row>
    <row r="151" spans="1:19" s="17" customFormat="1" ht="15.75" customHeight="1" x14ac:dyDescent="0.25">
      <c r="A151" s="25" t="s">
        <v>223</v>
      </c>
      <c r="B151" s="40" t="s">
        <v>55</v>
      </c>
      <c r="C151" s="27" t="s">
        <v>31</v>
      </c>
      <c r="D151" s="53">
        <v>0</v>
      </c>
      <c r="E151" s="120">
        <v>0</v>
      </c>
      <c r="F151" s="53" t="s">
        <v>707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3">
        <v>0</v>
      </c>
      <c r="O151" s="53">
        <v>0</v>
      </c>
      <c r="P151" s="53">
        <v>0</v>
      </c>
      <c r="Q151" s="52">
        <f t="shared" si="53"/>
        <v>0</v>
      </c>
      <c r="R151" s="29">
        <f t="shared" si="53"/>
        <v>0</v>
      </c>
      <c r="S151" s="4"/>
    </row>
    <row r="152" spans="1:19" s="17" customFormat="1" ht="15.75" customHeight="1" x14ac:dyDescent="0.25">
      <c r="A152" s="25" t="s">
        <v>224</v>
      </c>
      <c r="B152" s="40" t="s">
        <v>57</v>
      </c>
      <c r="C152" s="27" t="s">
        <v>31</v>
      </c>
      <c r="D152" s="53">
        <v>0</v>
      </c>
      <c r="E152" s="120">
        <v>0</v>
      </c>
      <c r="F152" s="53" t="s">
        <v>707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3">
        <v>0</v>
      </c>
      <c r="O152" s="53">
        <v>0</v>
      </c>
      <c r="P152" s="53">
        <v>0</v>
      </c>
      <c r="Q152" s="52">
        <f t="shared" si="53"/>
        <v>0</v>
      </c>
      <c r="R152" s="29">
        <f t="shared" si="53"/>
        <v>0</v>
      </c>
      <c r="S152" s="4"/>
    </row>
    <row r="153" spans="1:19" s="17" customFormat="1" ht="15.75" customHeight="1" x14ac:dyDescent="0.25">
      <c r="A153" s="31" t="s">
        <v>225</v>
      </c>
      <c r="B153" s="32" t="s">
        <v>59</v>
      </c>
      <c r="C153" s="33" t="s">
        <v>31</v>
      </c>
      <c r="D153" s="100">
        <f>D123-D138</f>
        <v>18.024523125060799</v>
      </c>
      <c r="E153" s="100">
        <f>E123-E138</f>
        <v>0.37014369999999996</v>
      </c>
      <c r="F153" s="100">
        <v>0.02</v>
      </c>
      <c r="G153" s="73">
        <f t="shared" ref="G153:R153" si="54">G123-G138</f>
        <v>0</v>
      </c>
      <c r="H153" s="73">
        <f t="shared" si="54"/>
        <v>0</v>
      </c>
      <c r="I153" s="73">
        <f t="shared" si="54"/>
        <v>0</v>
      </c>
      <c r="J153" s="73">
        <f t="shared" si="54"/>
        <v>0</v>
      </c>
      <c r="K153" s="73">
        <f t="shared" si="54"/>
        <v>0</v>
      </c>
      <c r="L153" s="73">
        <f t="shared" si="54"/>
        <v>0</v>
      </c>
      <c r="M153" s="73">
        <f t="shared" si="54"/>
        <v>0</v>
      </c>
      <c r="N153" s="73">
        <f t="shared" si="54"/>
        <v>0</v>
      </c>
      <c r="O153" s="73">
        <f t="shared" si="54"/>
        <v>0</v>
      </c>
      <c r="P153" s="73">
        <f t="shared" si="54"/>
        <v>0</v>
      </c>
      <c r="Q153" s="73">
        <f t="shared" si="54"/>
        <v>0</v>
      </c>
      <c r="R153" s="69">
        <f t="shared" si="54"/>
        <v>0</v>
      </c>
      <c r="S153" s="4"/>
    </row>
    <row r="154" spans="1:19" s="17" customFormat="1" ht="15.75" customHeight="1" x14ac:dyDescent="0.25">
      <c r="A154" s="56" t="s">
        <v>226</v>
      </c>
      <c r="B154" s="102" t="s">
        <v>227</v>
      </c>
      <c r="C154" s="58" t="s">
        <v>31</v>
      </c>
      <c r="D154" s="103">
        <f>D155+D156+D157+D158</f>
        <v>21.404337075165515</v>
      </c>
      <c r="E154" s="103">
        <f>E155+E156+E157+E158</f>
        <v>5.1084914484745774</v>
      </c>
      <c r="F154" s="103">
        <v>2.5085000000000002</v>
      </c>
      <c r="G154" s="104">
        <f t="shared" ref="G154:R154" si="55">G155+G156+G157+G158</f>
        <v>0</v>
      </c>
      <c r="H154" s="104">
        <f t="shared" si="55"/>
        <v>0</v>
      </c>
      <c r="I154" s="103">
        <f t="shared" si="55"/>
        <v>-1.5543122344752192E-15</v>
      </c>
      <c r="J154" s="104">
        <f t="shared" si="55"/>
        <v>0</v>
      </c>
      <c r="K154" s="103">
        <f t="shared" si="55"/>
        <v>-2.4424906541753444E-15</v>
      </c>
      <c r="L154" s="104">
        <f t="shared" si="55"/>
        <v>0</v>
      </c>
      <c r="M154" s="103">
        <f t="shared" si="55"/>
        <v>4.8849813083506888E-15</v>
      </c>
      <c r="N154" s="104">
        <f t="shared" si="55"/>
        <v>0</v>
      </c>
      <c r="O154" s="103">
        <f t="shared" si="55"/>
        <v>0.18400000000000016</v>
      </c>
      <c r="P154" s="104">
        <f t="shared" si="55"/>
        <v>0</v>
      </c>
      <c r="Q154" s="103">
        <f t="shared" si="55"/>
        <v>0.18399999999999039</v>
      </c>
      <c r="R154" s="105">
        <f t="shared" si="55"/>
        <v>0</v>
      </c>
      <c r="S154" s="4"/>
    </row>
    <row r="155" spans="1:19" s="17" customFormat="1" ht="15.75" customHeight="1" x14ac:dyDescent="0.25">
      <c r="A155" s="31" t="s">
        <v>228</v>
      </c>
      <c r="B155" s="123" t="s">
        <v>229</v>
      </c>
      <c r="C155" s="33" t="s">
        <v>31</v>
      </c>
      <c r="D155" s="100">
        <f>D139</f>
        <v>21.404337075165515</v>
      </c>
      <c r="E155" s="100">
        <f>E139</f>
        <v>5.1084914484745774</v>
      </c>
      <c r="F155" s="100">
        <v>2.5085000000000002</v>
      </c>
      <c r="G155" s="73">
        <f t="shared" ref="G155:R155" si="56">G139</f>
        <v>0</v>
      </c>
      <c r="H155" s="73">
        <f t="shared" si="56"/>
        <v>0</v>
      </c>
      <c r="I155" s="100">
        <f t="shared" si="56"/>
        <v>-1.5543122344752192E-15</v>
      </c>
      <c r="J155" s="73">
        <f t="shared" si="56"/>
        <v>0</v>
      </c>
      <c r="K155" s="100">
        <f t="shared" si="56"/>
        <v>-2.4424906541753444E-15</v>
      </c>
      <c r="L155" s="73">
        <f t="shared" si="56"/>
        <v>0</v>
      </c>
      <c r="M155" s="100">
        <f t="shared" si="56"/>
        <v>4.8849813083506888E-15</v>
      </c>
      <c r="N155" s="73">
        <f t="shared" si="56"/>
        <v>0</v>
      </c>
      <c r="O155" s="100">
        <f t="shared" si="56"/>
        <v>0.18400000000000016</v>
      </c>
      <c r="P155" s="73">
        <f t="shared" si="56"/>
        <v>0</v>
      </c>
      <c r="Q155" s="100">
        <f t="shared" si="56"/>
        <v>0.18399999999999039</v>
      </c>
      <c r="R155" s="69">
        <f t="shared" si="56"/>
        <v>0</v>
      </c>
      <c r="S155" s="4"/>
    </row>
    <row r="156" spans="1:19" s="17" customFormat="1" ht="15.75" customHeight="1" x14ac:dyDescent="0.25">
      <c r="A156" s="25" t="s">
        <v>230</v>
      </c>
      <c r="B156" s="122" t="s">
        <v>231</v>
      </c>
      <c r="C156" s="27" t="s">
        <v>31</v>
      </c>
      <c r="D156" s="53">
        <v>0</v>
      </c>
      <c r="E156" s="120">
        <v>0</v>
      </c>
      <c r="F156" s="120" t="s">
        <v>708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3">
        <v>0</v>
      </c>
      <c r="O156" s="53">
        <v>0</v>
      </c>
      <c r="P156" s="53">
        <v>0</v>
      </c>
      <c r="Q156" s="52">
        <f t="shared" ref="Q156:R159" si="57">O156+M156+K156+I156+G156</f>
        <v>0</v>
      </c>
      <c r="R156" s="29">
        <f t="shared" si="57"/>
        <v>0</v>
      </c>
      <c r="S156" s="4"/>
    </row>
    <row r="157" spans="1:19" s="17" customFormat="1" ht="15.75" customHeight="1" x14ac:dyDescent="0.25">
      <c r="A157" s="25" t="s">
        <v>232</v>
      </c>
      <c r="B157" s="122" t="s">
        <v>233</v>
      </c>
      <c r="C157" s="27" t="s">
        <v>31</v>
      </c>
      <c r="D157" s="120">
        <v>0</v>
      </c>
      <c r="E157" s="120">
        <v>0</v>
      </c>
      <c r="F157" s="120" t="s">
        <v>708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3">
        <v>0</v>
      </c>
      <c r="O157" s="53">
        <v>0</v>
      </c>
      <c r="P157" s="53">
        <v>0</v>
      </c>
      <c r="Q157" s="52">
        <f t="shared" si="57"/>
        <v>0</v>
      </c>
      <c r="R157" s="29">
        <f t="shared" si="57"/>
        <v>0</v>
      </c>
      <c r="S157" s="4"/>
    </row>
    <row r="158" spans="1:19" s="17" customFormat="1" ht="15.75" customHeight="1" thickBot="1" x14ac:dyDescent="0.3">
      <c r="A158" s="125" t="s">
        <v>234</v>
      </c>
      <c r="B158" s="122" t="s">
        <v>235</v>
      </c>
      <c r="C158" s="126" t="s">
        <v>31</v>
      </c>
      <c r="D158" s="127">
        <v>0</v>
      </c>
      <c r="E158" s="127">
        <v>0</v>
      </c>
      <c r="F158" s="127" t="s">
        <v>708</v>
      </c>
      <c r="G158" s="127">
        <v>0</v>
      </c>
      <c r="H158" s="128">
        <v>0</v>
      </c>
      <c r="I158" s="128">
        <v>0</v>
      </c>
      <c r="J158" s="128">
        <v>0</v>
      </c>
      <c r="K158" s="128">
        <v>0</v>
      </c>
      <c r="L158" s="128">
        <v>0</v>
      </c>
      <c r="M158" s="128">
        <v>0</v>
      </c>
      <c r="N158" s="128">
        <v>0</v>
      </c>
      <c r="O158" s="128">
        <v>0</v>
      </c>
      <c r="P158" s="128">
        <v>0</v>
      </c>
      <c r="Q158" s="127">
        <f t="shared" si="57"/>
        <v>0</v>
      </c>
      <c r="R158" s="129">
        <f t="shared" si="57"/>
        <v>0</v>
      </c>
      <c r="S158" s="4"/>
    </row>
    <row r="159" spans="1:19" s="17" customFormat="1" ht="15.75" customHeight="1" x14ac:dyDescent="0.25">
      <c r="A159" s="130" t="s">
        <v>236</v>
      </c>
      <c r="B159" s="131" t="s">
        <v>122</v>
      </c>
      <c r="C159" s="132" t="s">
        <v>237</v>
      </c>
      <c r="D159" s="133">
        <v>0</v>
      </c>
      <c r="E159" s="133">
        <v>0</v>
      </c>
      <c r="F159" s="133" t="s">
        <v>708</v>
      </c>
      <c r="G159" s="120">
        <v>0</v>
      </c>
      <c r="H159" s="134">
        <v>0</v>
      </c>
      <c r="I159" s="134">
        <v>0</v>
      </c>
      <c r="J159" s="134">
        <v>0</v>
      </c>
      <c r="K159" s="134">
        <v>0</v>
      </c>
      <c r="L159" s="134">
        <v>0</v>
      </c>
      <c r="M159" s="134">
        <v>0</v>
      </c>
      <c r="N159" s="134">
        <v>0</v>
      </c>
      <c r="O159" s="134">
        <v>0</v>
      </c>
      <c r="P159" s="134">
        <v>0</v>
      </c>
      <c r="Q159" s="52">
        <f t="shared" si="57"/>
        <v>0</v>
      </c>
      <c r="R159" s="29">
        <f t="shared" si="57"/>
        <v>0</v>
      </c>
      <c r="S159" s="4"/>
    </row>
    <row r="160" spans="1:19" s="17" customFormat="1" ht="15.75" customHeight="1" x14ac:dyDescent="0.25">
      <c r="A160" s="31" t="s">
        <v>238</v>
      </c>
      <c r="B160" s="123" t="s">
        <v>239</v>
      </c>
      <c r="C160" s="33" t="s">
        <v>31</v>
      </c>
      <c r="D160" s="100">
        <f t="shared" ref="D160" si="58">D109+D105+D69</f>
        <v>27.25016195188136</v>
      </c>
      <c r="E160" s="100">
        <f>E109+E105+E69</f>
        <v>8.7395581784745797</v>
      </c>
      <c r="F160" s="100">
        <v>6.1813000000000002</v>
      </c>
      <c r="G160" s="73">
        <f t="shared" ref="G160:R160" si="59">G109+G105+G69</f>
        <v>0</v>
      </c>
      <c r="H160" s="73">
        <f t="shared" si="59"/>
        <v>0</v>
      </c>
      <c r="I160" s="100">
        <f t="shared" si="59"/>
        <v>3.1259999999999986</v>
      </c>
      <c r="J160" s="73">
        <f t="shared" si="59"/>
        <v>0</v>
      </c>
      <c r="K160" s="100">
        <f t="shared" si="59"/>
        <v>3.9379999999999975</v>
      </c>
      <c r="L160" s="73">
        <f t="shared" si="59"/>
        <v>0</v>
      </c>
      <c r="M160" s="100">
        <f t="shared" si="59"/>
        <v>3.1740000000000048</v>
      </c>
      <c r="N160" s="73">
        <f t="shared" si="59"/>
        <v>0</v>
      </c>
      <c r="O160" s="100">
        <f t="shared" si="59"/>
        <v>3.8310000000000004</v>
      </c>
      <c r="P160" s="73">
        <f t="shared" si="59"/>
        <v>0</v>
      </c>
      <c r="Q160" s="73">
        <f t="shared" si="59"/>
        <v>14.06899999999999</v>
      </c>
      <c r="R160" s="69">
        <f t="shared" si="59"/>
        <v>0</v>
      </c>
      <c r="S160" s="4"/>
    </row>
    <row r="161" spans="1:19" s="17" customFormat="1" ht="15.75" customHeight="1" x14ac:dyDescent="0.25">
      <c r="A161" s="25" t="s">
        <v>240</v>
      </c>
      <c r="B161" s="122" t="s">
        <v>241</v>
      </c>
      <c r="C161" s="27" t="s">
        <v>31</v>
      </c>
      <c r="D161" s="52">
        <v>0</v>
      </c>
      <c r="E161" s="120">
        <v>0</v>
      </c>
      <c r="F161" s="120" t="s">
        <v>708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3">
        <v>0</v>
      </c>
      <c r="O161" s="53">
        <v>0</v>
      </c>
      <c r="P161" s="53">
        <v>0</v>
      </c>
      <c r="Q161" s="52">
        <f t="shared" ref="Q161:R165" si="60">O161+M161+K161+I161+G161</f>
        <v>0</v>
      </c>
      <c r="R161" s="29">
        <f t="shared" si="60"/>
        <v>0</v>
      </c>
      <c r="S161" s="4"/>
    </row>
    <row r="162" spans="1:19" s="17" customFormat="1" ht="15.75" customHeight="1" x14ac:dyDescent="0.25">
      <c r="A162" s="25" t="s">
        <v>242</v>
      </c>
      <c r="B162" s="51" t="s">
        <v>243</v>
      </c>
      <c r="C162" s="27" t="s">
        <v>31</v>
      </c>
      <c r="D162" s="52">
        <v>0</v>
      </c>
      <c r="E162" s="120">
        <v>0</v>
      </c>
      <c r="F162" s="120" t="s">
        <v>708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3">
        <v>0</v>
      </c>
      <c r="O162" s="53">
        <v>0</v>
      </c>
      <c r="P162" s="53">
        <v>0</v>
      </c>
      <c r="Q162" s="52">
        <f t="shared" si="60"/>
        <v>0</v>
      </c>
      <c r="R162" s="29">
        <f t="shared" si="60"/>
        <v>0</v>
      </c>
      <c r="S162" s="4"/>
    </row>
    <row r="163" spans="1:19" s="17" customFormat="1" ht="15.75" customHeight="1" x14ac:dyDescent="0.25">
      <c r="A163" s="25" t="s">
        <v>244</v>
      </c>
      <c r="B163" s="122" t="s">
        <v>245</v>
      </c>
      <c r="C163" s="27" t="s">
        <v>31</v>
      </c>
      <c r="D163" s="52">
        <v>0</v>
      </c>
      <c r="E163" s="120">
        <v>0</v>
      </c>
      <c r="F163" s="120" t="s">
        <v>708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3">
        <v>0</v>
      </c>
      <c r="O163" s="53">
        <v>0</v>
      </c>
      <c r="P163" s="53">
        <v>0</v>
      </c>
      <c r="Q163" s="52">
        <f t="shared" si="60"/>
        <v>0</v>
      </c>
      <c r="R163" s="29">
        <f t="shared" si="60"/>
        <v>0</v>
      </c>
      <c r="S163" s="4"/>
    </row>
    <row r="164" spans="1:19" s="17" customFormat="1" ht="15.75" customHeight="1" x14ac:dyDescent="0.25">
      <c r="A164" s="135" t="s">
        <v>246</v>
      </c>
      <c r="B164" s="51" t="s">
        <v>247</v>
      </c>
      <c r="C164" s="27" t="s">
        <v>31</v>
      </c>
      <c r="D164" s="52">
        <v>0</v>
      </c>
      <c r="E164" s="120">
        <v>0</v>
      </c>
      <c r="F164" s="120" t="s">
        <v>708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3">
        <v>0</v>
      </c>
      <c r="O164" s="53">
        <v>0</v>
      </c>
      <c r="P164" s="53">
        <v>0</v>
      </c>
      <c r="Q164" s="52">
        <f t="shared" si="60"/>
        <v>0</v>
      </c>
      <c r="R164" s="29">
        <f t="shared" si="60"/>
        <v>0</v>
      </c>
      <c r="S164" s="4"/>
    </row>
    <row r="165" spans="1:19" s="17" customFormat="1" ht="15.75" customHeight="1" thickBot="1" x14ac:dyDescent="0.3">
      <c r="A165" s="125" t="s">
        <v>248</v>
      </c>
      <c r="B165" s="136" t="s">
        <v>249</v>
      </c>
      <c r="C165" s="126" t="s">
        <v>237</v>
      </c>
      <c r="D165" s="137">
        <v>0</v>
      </c>
      <c r="E165" s="120">
        <v>0</v>
      </c>
      <c r="F165" s="120" t="s">
        <v>708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3">
        <v>0</v>
      </c>
      <c r="O165" s="53">
        <v>0</v>
      </c>
      <c r="P165" s="53">
        <v>0</v>
      </c>
      <c r="Q165" s="52">
        <f t="shared" si="60"/>
        <v>0</v>
      </c>
      <c r="R165" s="29">
        <f t="shared" si="60"/>
        <v>0</v>
      </c>
      <c r="S165" s="4"/>
    </row>
    <row r="166" spans="1:19" s="17" customFormat="1" ht="15.75" customHeight="1" thickBot="1" x14ac:dyDescent="0.3">
      <c r="A166" s="253" t="s">
        <v>250</v>
      </c>
      <c r="B166" s="254"/>
      <c r="C166" s="254"/>
      <c r="D166" s="254"/>
      <c r="E166" s="254"/>
      <c r="F166" s="254"/>
      <c r="G166" s="254"/>
      <c r="H166" s="254"/>
      <c r="I166" s="254"/>
      <c r="J166" s="254"/>
      <c r="K166" s="254"/>
      <c r="L166" s="254"/>
      <c r="M166" s="254"/>
      <c r="N166" s="254"/>
      <c r="O166" s="254"/>
      <c r="P166" s="254"/>
      <c r="Q166" s="254"/>
      <c r="R166" s="255"/>
      <c r="S166" s="4"/>
    </row>
    <row r="167" spans="1:19" s="17" customFormat="1" ht="15.75" customHeight="1" x14ac:dyDescent="0.25">
      <c r="A167" s="56" t="s">
        <v>251</v>
      </c>
      <c r="B167" s="102" t="s">
        <v>252</v>
      </c>
      <c r="C167" s="58" t="s">
        <v>31</v>
      </c>
      <c r="D167" s="103">
        <v>114.69400000000002</v>
      </c>
      <c r="E167" s="103">
        <f t="shared" ref="E167" si="61">E173+E175+E184</f>
        <v>110.875</v>
      </c>
      <c r="F167" s="103">
        <v>26.177900000000001</v>
      </c>
      <c r="G167" s="104">
        <f t="shared" ref="G167:R167" si="62">G173+G175+G184</f>
        <v>0</v>
      </c>
      <c r="H167" s="104">
        <f t="shared" si="62"/>
        <v>0</v>
      </c>
      <c r="I167" s="103">
        <f t="shared" si="62"/>
        <v>21.305999999999997</v>
      </c>
      <c r="J167" s="104">
        <f t="shared" si="62"/>
        <v>0</v>
      </c>
      <c r="K167" s="103">
        <f t="shared" si="62"/>
        <v>23.195999999999998</v>
      </c>
      <c r="L167" s="104">
        <f t="shared" si="62"/>
        <v>0</v>
      </c>
      <c r="M167" s="103">
        <f t="shared" si="62"/>
        <v>23.2164</v>
      </c>
      <c r="N167" s="104">
        <f t="shared" si="62"/>
        <v>0</v>
      </c>
      <c r="O167" s="103">
        <f t="shared" si="62"/>
        <v>25.582799999999999</v>
      </c>
      <c r="P167" s="104">
        <f t="shared" si="62"/>
        <v>0</v>
      </c>
      <c r="Q167" s="103">
        <f t="shared" si="62"/>
        <v>93.30119999999998</v>
      </c>
      <c r="R167" s="105">
        <f t="shared" si="62"/>
        <v>0</v>
      </c>
      <c r="S167" s="4"/>
    </row>
    <row r="168" spans="1:19" s="17" customFormat="1" ht="15.75" customHeight="1" x14ac:dyDescent="0.25">
      <c r="A168" s="25" t="s">
        <v>253</v>
      </c>
      <c r="B168" s="26" t="s">
        <v>33</v>
      </c>
      <c r="C168" s="27" t="s">
        <v>31</v>
      </c>
      <c r="D168" s="120">
        <v>0</v>
      </c>
      <c r="E168" s="120">
        <v>0</v>
      </c>
      <c r="F168" s="120" t="s">
        <v>708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3">
        <v>0</v>
      </c>
      <c r="O168" s="53">
        <v>0</v>
      </c>
      <c r="P168" s="53">
        <v>0</v>
      </c>
      <c r="Q168" s="52">
        <f t="shared" ref="Q168:R172" si="63">O168+M168+K168+I168+G168</f>
        <v>0</v>
      </c>
      <c r="R168" s="29">
        <f t="shared" si="63"/>
        <v>0</v>
      </c>
      <c r="S168" s="4"/>
    </row>
    <row r="169" spans="1:19" s="17" customFormat="1" ht="15.75" customHeight="1" x14ac:dyDescent="0.25">
      <c r="A169" s="25" t="s">
        <v>254</v>
      </c>
      <c r="B169" s="51" t="s">
        <v>35</v>
      </c>
      <c r="C169" s="27" t="s">
        <v>31</v>
      </c>
      <c r="D169" s="120">
        <v>0</v>
      </c>
      <c r="E169" s="120">
        <v>0</v>
      </c>
      <c r="F169" s="120" t="s">
        <v>708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3">
        <v>0</v>
      </c>
      <c r="O169" s="53">
        <v>0</v>
      </c>
      <c r="P169" s="53">
        <v>0</v>
      </c>
      <c r="Q169" s="52">
        <f t="shared" si="63"/>
        <v>0</v>
      </c>
      <c r="R169" s="29">
        <f t="shared" si="63"/>
        <v>0</v>
      </c>
      <c r="S169" s="4"/>
    </row>
    <row r="170" spans="1:19" s="17" customFormat="1" ht="15.75" customHeight="1" x14ac:dyDescent="0.25">
      <c r="A170" s="25" t="s">
        <v>255</v>
      </c>
      <c r="B170" s="51" t="s">
        <v>37</v>
      </c>
      <c r="C170" s="27" t="s">
        <v>31</v>
      </c>
      <c r="D170" s="120">
        <v>0</v>
      </c>
      <c r="E170" s="120">
        <v>0</v>
      </c>
      <c r="F170" s="120" t="s">
        <v>708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3">
        <v>0</v>
      </c>
      <c r="O170" s="53">
        <v>0</v>
      </c>
      <c r="P170" s="53">
        <v>0</v>
      </c>
      <c r="Q170" s="52">
        <f t="shared" si="63"/>
        <v>0</v>
      </c>
      <c r="R170" s="29">
        <f t="shared" si="63"/>
        <v>0</v>
      </c>
      <c r="S170" s="4"/>
    </row>
    <row r="171" spans="1:19" s="17" customFormat="1" ht="15.75" customHeight="1" x14ac:dyDescent="0.25">
      <c r="A171" s="25" t="s">
        <v>256</v>
      </c>
      <c r="B171" s="51" t="s">
        <v>39</v>
      </c>
      <c r="C171" s="27" t="s">
        <v>31</v>
      </c>
      <c r="D171" s="120">
        <v>0</v>
      </c>
      <c r="E171" s="120">
        <v>0</v>
      </c>
      <c r="F171" s="120" t="s">
        <v>708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3">
        <v>0</v>
      </c>
      <c r="O171" s="53">
        <v>0</v>
      </c>
      <c r="P171" s="53">
        <v>0</v>
      </c>
      <c r="Q171" s="52">
        <f t="shared" si="63"/>
        <v>0</v>
      </c>
      <c r="R171" s="29">
        <f t="shared" si="63"/>
        <v>0</v>
      </c>
      <c r="S171" s="4"/>
    </row>
    <row r="172" spans="1:19" s="17" customFormat="1" ht="15.75" customHeight="1" x14ac:dyDescent="0.25">
      <c r="A172" s="25" t="s">
        <v>257</v>
      </c>
      <c r="B172" s="26" t="s">
        <v>41</v>
      </c>
      <c r="C172" s="27" t="s">
        <v>31</v>
      </c>
      <c r="D172" s="120">
        <v>0</v>
      </c>
      <c r="E172" s="120">
        <v>0</v>
      </c>
      <c r="F172" s="120" t="s">
        <v>708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3">
        <v>0</v>
      </c>
      <c r="O172" s="53">
        <v>0</v>
      </c>
      <c r="P172" s="53">
        <v>0</v>
      </c>
      <c r="Q172" s="52">
        <f t="shared" si="63"/>
        <v>0</v>
      </c>
      <c r="R172" s="29">
        <f t="shared" si="63"/>
        <v>0</v>
      </c>
      <c r="S172" s="4"/>
    </row>
    <row r="173" spans="1:19" s="17" customFormat="1" ht="15.75" customHeight="1" x14ac:dyDescent="0.25">
      <c r="A173" s="31" t="s">
        <v>258</v>
      </c>
      <c r="B173" s="32" t="s">
        <v>43</v>
      </c>
      <c r="C173" s="33" t="s">
        <v>31</v>
      </c>
      <c r="D173" s="34">
        <v>103.05500000000001</v>
      </c>
      <c r="E173" s="34">
        <v>98.397000000000006</v>
      </c>
      <c r="F173" s="34">
        <v>25.401299999999999</v>
      </c>
      <c r="G173" s="35">
        <f t="shared" ref="G173:R173" si="64">G29*1.2</f>
        <v>0</v>
      </c>
      <c r="H173" s="35">
        <f t="shared" si="64"/>
        <v>0</v>
      </c>
      <c r="I173" s="34">
        <f t="shared" si="64"/>
        <v>21.305999999999997</v>
      </c>
      <c r="J173" s="35">
        <f t="shared" si="64"/>
        <v>0</v>
      </c>
      <c r="K173" s="34">
        <f t="shared" si="64"/>
        <v>23.195999999999998</v>
      </c>
      <c r="L173" s="35">
        <f t="shared" si="64"/>
        <v>0</v>
      </c>
      <c r="M173" s="34">
        <f t="shared" si="64"/>
        <v>23.2164</v>
      </c>
      <c r="N173" s="35">
        <f t="shared" si="64"/>
        <v>0</v>
      </c>
      <c r="O173" s="34">
        <f t="shared" si="64"/>
        <v>25.582799999999999</v>
      </c>
      <c r="P173" s="35">
        <f t="shared" si="64"/>
        <v>0</v>
      </c>
      <c r="Q173" s="34">
        <f>Q29*1.2</f>
        <v>93.30119999999998</v>
      </c>
      <c r="R173" s="37">
        <f t="shared" si="64"/>
        <v>0</v>
      </c>
      <c r="S173" s="4"/>
    </row>
    <row r="174" spans="1:19" s="17" customFormat="1" ht="15.75" customHeight="1" x14ac:dyDescent="0.25">
      <c r="A174" s="25" t="s">
        <v>259</v>
      </c>
      <c r="B174" s="26" t="s">
        <v>45</v>
      </c>
      <c r="C174" s="27" t="s">
        <v>31</v>
      </c>
      <c r="D174" s="53">
        <v>0</v>
      </c>
      <c r="E174" s="120">
        <v>0</v>
      </c>
      <c r="F174" s="53" t="s">
        <v>707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3">
        <v>0</v>
      </c>
      <c r="O174" s="53">
        <v>0</v>
      </c>
      <c r="P174" s="53">
        <v>0</v>
      </c>
      <c r="Q174" s="52">
        <f t="shared" ref="Q174:R184" si="65">O174+M174+K174+I174+G174</f>
        <v>0</v>
      </c>
      <c r="R174" s="29">
        <f t="shared" si="65"/>
        <v>0</v>
      </c>
      <c r="S174" s="4"/>
    </row>
    <row r="175" spans="1:19" s="17" customFormat="1" ht="15.75" customHeight="1" x14ac:dyDescent="0.25">
      <c r="A175" s="31" t="s">
        <v>260</v>
      </c>
      <c r="B175" s="32" t="s">
        <v>47</v>
      </c>
      <c r="C175" s="33" t="s">
        <v>31</v>
      </c>
      <c r="D175" s="34">
        <v>2.1999999999999999E-2</v>
      </c>
      <c r="E175" s="35">
        <v>0</v>
      </c>
      <c r="F175" s="35" t="s">
        <v>706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f t="shared" si="65"/>
        <v>0</v>
      </c>
      <c r="R175" s="37">
        <v>0</v>
      </c>
      <c r="S175" s="4"/>
    </row>
    <row r="176" spans="1:19" s="17" customFormat="1" ht="15.75" customHeight="1" x14ac:dyDescent="0.25">
      <c r="A176" s="25" t="s">
        <v>261</v>
      </c>
      <c r="B176" s="26" t="s">
        <v>49</v>
      </c>
      <c r="C176" s="27" t="s">
        <v>31</v>
      </c>
      <c r="D176" s="53">
        <v>0</v>
      </c>
      <c r="E176" s="120">
        <v>0</v>
      </c>
      <c r="F176" s="53" t="s">
        <v>707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3">
        <v>0</v>
      </c>
      <c r="O176" s="53">
        <v>0</v>
      </c>
      <c r="P176" s="53">
        <v>0</v>
      </c>
      <c r="Q176" s="52">
        <f t="shared" si="65"/>
        <v>0</v>
      </c>
      <c r="R176" s="29">
        <f t="shared" si="65"/>
        <v>0</v>
      </c>
      <c r="S176" s="4"/>
    </row>
    <row r="177" spans="1:19" s="17" customFormat="1" ht="15.75" customHeight="1" x14ac:dyDescent="0.25">
      <c r="A177" s="25" t="s">
        <v>262</v>
      </c>
      <c r="B177" s="26" t="s">
        <v>51</v>
      </c>
      <c r="C177" s="27" t="s">
        <v>31</v>
      </c>
      <c r="D177" s="53">
        <v>0</v>
      </c>
      <c r="E177" s="120">
        <v>0</v>
      </c>
      <c r="F177" s="53" t="s">
        <v>707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3">
        <v>0</v>
      </c>
      <c r="O177" s="53">
        <v>0</v>
      </c>
      <c r="P177" s="53">
        <v>0</v>
      </c>
      <c r="Q177" s="52">
        <f t="shared" si="65"/>
        <v>0</v>
      </c>
      <c r="R177" s="29">
        <f t="shared" si="65"/>
        <v>0</v>
      </c>
      <c r="S177" s="4"/>
    </row>
    <row r="178" spans="1:19" s="17" customFormat="1" ht="15.75" customHeight="1" x14ac:dyDescent="0.25">
      <c r="A178" s="25" t="s">
        <v>263</v>
      </c>
      <c r="B178" s="30" t="s">
        <v>53</v>
      </c>
      <c r="C178" s="27" t="s">
        <v>31</v>
      </c>
      <c r="D178" s="53">
        <v>0</v>
      </c>
      <c r="E178" s="120">
        <v>0</v>
      </c>
      <c r="F178" s="53" t="s">
        <v>707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3">
        <v>0</v>
      </c>
      <c r="O178" s="53">
        <v>0</v>
      </c>
      <c r="P178" s="53">
        <v>0</v>
      </c>
      <c r="Q178" s="52">
        <f t="shared" si="65"/>
        <v>0</v>
      </c>
      <c r="R178" s="29">
        <f t="shared" si="65"/>
        <v>0</v>
      </c>
      <c r="S178" s="4"/>
    </row>
    <row r="179" spans="1:19" s="17" customFormat="1" ht="15.75" customHeight="1" x14ac:dyDescent="0.25">
      <c r="A179" s="25" t="s">
        <v>264</v>
      </c>
      <c r="B179" s="40" t="s">
        <v>55</v>
      </c>
      <c r="C179" s="27" t="s">
        <v>31</v>
      </c>
      <c r="D179" s="53">
        <v>0</v>
      </c>
      <c r="E179" s="120">
        <v>0</v>
      </c>
      <c r="F179" s="53" t="s">
        <v>707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3">
        <v>0</v>
      </c>
      <c r="O179" s="53">
        <v>0</v>
      </c>
      <c r="P179" s="53">
        <v>0</v>
      </c>
      <c r="Q179" s="52">
        <f t="shared" si="65"/>
        <v>0</v>
      </c>
      <c r="R179" s="29">
        <f t="shared" si="65"/>
        <v>0</v>
      </c>
      <c r="S179" s="4"/>
    </row>
    <row r="180" spans="1:19" s="17" customFormat="1" ht="15.75" customHeight="1" x14ac:dyDescent="0.25">
      <c r="A180" s="25" t="s">
        <v>265</v>
      </c>
      <c r="B180" s="40" t="s">
        <v>57</v>
      </c>
      <c r="C180" s="27" t="s">
        <v>31</v>
      </c>
      <c r="D180" s="53">
        <v>0</v>
      </c>
      <c r="E180" s="120">
        <v>0</v>
      </c>
      <c r="F180" s="53" t="s">
        <v>707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3">
        <v>0</v>
      </c>
      <c r="O180" s="53">
        <v>0</v>
      </c>
      <c r="P180" s="53">
        <v>0</v>
      </c>
      <c r="Q180" s="52">
        <f t="shared" si="65"/>
        <v>0</v>
      </c>
      <c r="R180" s="29">
        <f t="shared" si="65"/>
        <v>0</v>
      </c>
      <c r="S180" s="4"/>
    </row>
    <row r="181" spans="1:19" s="17" customFormat="1" ht="15.75" customHeight="1" x14ac:dyDescent="0.25">
      <c r="A181" s="25" t="s">
        <v>266</v>
      </c>
      <c r="B181" s="122" t="s">
        <v>267</v>
      </c>
      <c r="C181" s="27" t="s">
        <v>31</v>
      </c>
      <c r="D181" s="53">
        <v>0</v>
      </c>
      <c r="E181" s="120">
        <v>0</v>
      </c>
      <c r="F181" s="53" t="s">
        <v>707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3">
        <v>0</v>
      </c>
      <c r="O181" s="53">
        <v>0</v>
      </c>
      <c r="P181" s="53">
        <v>0</v>
      </c>
      <c r="Q181" s="52">
        <f t="shared" si="65"/>
        <v>0</v>
      </c>
      <c r="R181" s="29">
        <f t="shared" si="65"/>
        <v>0</v>
      </c>
      <c r="S181" s="4"/>
    </row>
    <row r="182" spans="1:19" s="17" customFormat="1" ht="15.75" customHeight="1" x14ac:dyDescent="0.25">
      <c r="A182" s="25" t="s">
        <v>268</v>
      </c>
      <c r="B182" s="51" t="s">
        <v>269</v>
      </c>
      <c r="C182" s="27" t="s">
        <v>31</v>
      </c>
      <c r="D182" s="53">
        <v>0</v>
      </c>
      <c r="E182" s="120">
        <v>0</v>
      </c>
      <c r="F182" s="53" t="s">
        <v>707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3">
        <v>0</v>
      </c>
      <c r="O182" s="53">
        <v>0</v>
      </c>
      <c r="P182" s="53">
        <v>0</v>
      </c>
      <c r="Q182" s="52">
        <f t="shared" si="65"/>
        <v>0</v>
      </c>
      <c r="R182" s="29">
        <f t="shared" si="65"/>
        <v>0</v>
      </c>
      <c r="S182" s="4"/>
    </row>
    <row r="183" spans="1:19" s="17" customFormat="1" ht="15.75" customHeight="1" x14ac:dyDescent="0.25">
      <c r="A183" s="25" t="s">
        <v>270</v>
      </c>
      <c r="B183" s="51" t="s">
        <v>271</v>
      </c>
      <c r="C183" s="27" t="s">
        <v>31</v>
      </c>
      <c r="D183" s="53">
        <v>0</v>
      </c>
      <c r="E183" s="120">
        <v>0</v>
      </c>
      <c r="F183" s="53" t="s">
        <v>707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3">
        <v>0</v>
      </c>
      <c r="O183" s="53">
        <v>0</v>
      </c>
      <c r="P183" s="53">
        <v>0</v>
      </c>
      <c r="Q183" s="52">
        <f t="shared" si="65"/>
        <v>0</v>
      </c>
      <c r="R183" s="29">
        <f t="shared" si="65"/>
        <v>0</v>
      </c>
      <c r="S183" s="4"/>
    </row>
    <row r="184" spans="1:19" s="17" customFormat="1" ht="15.75" customHeight="1" x14ac:dyDescent="0.25">
      <c r="A184" s="31" t="s">
        <v>272</v>
      </c>
      <c r="B184" s="32" t="s">
        <v>59</v>
      </c>
      <c r="C184" s="33" t="s">
        <v>31</v>
      </c>
      <c r="D184" s="34">
        <v>11.617000000000001</v>
      </c>
      <c r="E184" s="34">
        <v>12.478</v>
      </c>
      <c r="F184" s="34">
        <v>0.77669999999999995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f t="shared" si="65"/>
        <v>0</v>
      </c>
      <c r="R184" s="37">
        <v>0</v>
      </c>
      <c r="S184" s="4"/>
    </row>
    <row r="185" spans="1:19" s="17" customFormat="1" ht="15.75" customHeight="1" x14ac:dyDescent="0.25">
      <c r="A185" s="56" t="s">
        <v>273</v>
      </c>
      <c r="B185" s="102" t="s">
        <v>274</v>
      </c>
      <c r="C185" s="58" t="s">
        <v>31</v>
      </c>
      <c r="D185" s="103">
        <v>22.912999999999997</v>
      </c>
      <c r="E185" s="103">
        <f>E190+E194+E195+E196+E198+E199+E200+E202+E191</f>
        <v>94.712999999999994</v>
      </c>
      <c r="F185" s="103">
        <v>19.337599999999998</v>
      </c>
      <c r="G185" s="104">
        <f>G190+G194+G195+G196+G198+G199+G200+G202+G191+G186</f>
        <v>0</v>
      </c>
      <c r="H185" s="103">
        <f t="shared" ref="H185:R185" si="66">H190+H194+H195+H196+H198+H199+H200+H202+H191</f>
        <v>0</v>
      </c>
      <c r="I185" s="103">
        <f>I190+I194+I195+I196+I198+I199+I200+I202+I191+I186</f>
        <v>18.733000000000001</v>
      </c>
      <c r="J185" s="103">
        <f t="shared" si="66"/>
        <v>0</v>
      </c>
      <c r="K185" s="103">
        <f>K190+K194+K195+K196+K198+K199+K200+K202+K191+K186</f>
        <v>19.684000000000001</v>
      </c>
      <c r="L185" s="103">
        <f t="shared" si="66"/>
        <v>0</v>
      </c>
      <c r="M185" s="103">
        <f>M190+M194+M195+M196+M198+M199+M200+M202+M191+M186</f>
        <v>20.656399999999998</v>
      </c>
      <c r="N185" s="103">
        <f t="shared" si="66"/>
        <v>0</v>
      </c>
      <c r="O185" s="103">
        <f>O190+O194+O195+O196+O198+O199+O200+O202+O191+O186</f>
        <v>22.271799999999999</v>
      </c>
      <c r="P185" s="103">
        <f t="shared" si="66"/>
        <v>0</v>
      </c>
      <c r="Q185" s="103">
        <f>Q190+Q194+Q195+Q196+Q198+Q199+Q200+Q202+Q191+Q186</f>
        <v>81.345199999999991</v>
      </c>
      <c r="R185" s="105">
        <f t="shared" si="66"/>
        <v>0</v>
      </c>
      <c r="S185" s="4"/>
    </row>
    <row r="186" spans="1:19" s="17" customFormat="1" ht="15.75" customHeight="1" x14ac:dyDescent="0.25">
      <c r="A186" s="31" t="s">
        <v>275</v>
      </c>
      <c r="B186" s="123" t="s">
        <v>276</v>
      </c>
      <c r="C186" s="33" t="s">
        <v>31</v>
      </c>
      <c r="D186" s="38">
        <v>0</v>
      </c>
      <c r="E186" s="73">
        <v>0</v>
      </c>
      <c r="F186" s="38" t="s">
        <v>707</v>
      </c>
      <c r="G186" s="73">
        <f>G54*1.2</f>
        <v>0</v>
      </c>
      <c r="H186" s="35">
        <v>0</v>
      </c>
      <c r="I186" s="100">
        <f>I54*1.2</f>
        <v>0.41759999999999997</v>
      </c>
      <c r="J186" s="35">
        <v>0</v>
      </c>
      <c r="K186" s="100">
        <f>K54*1.2</f>
        <v>0.42959999999999998</v>
      </c>
      <c r="L186" s="35">
        <v>0</v>
      </c>
      <c r="M186" s="100">
        <f>M54*1.2</f>
        <v>0.44279999999999997</v>
      </c>
      <c r="N186" s="35">
        <v>0</v>
      </c>
      <c r="O186" s="100">
        <f>O54*1.2</f>
        <v>0.45599999999999996</v>
      </c>
      <c r="P186" s="35">
        <v>0</v>
      </c>
      <c r="Q186" s="100">
        <f>Q54*1.2</f>
        <v>1.746</v>
      </c>
      <c r="R186" s="69" t="str">
        <f t="shared" ref="R186" si="67">F186</f>
        <v xml:space="preserve">                                -    </v>
      </c>
      <c r="S186" s="4"/>
    </row>
    <row r="187" spans="1:19" s="17" customFormat="1" ht="15.75" customHeight="1" x14ac:dyDescent="0.25">
      <c r="A187" s="25" t="s">
        <v>277</v>
      </c>
      <c r="B187" s="122" t="s">
        <v>278</v>
      </c>
      <c r="C187" s="27" t="s">
        <v>31</v>
      </c>
      <c r="D187" s="65">
        <v>2.5390000000000001</v>
      </c>
      <c r="E187" s="65">
        <f>E190</f>
        <v>22.565000000000001</v>
      </c>
      <c r="F187" s="65" t="s">
        <v>706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3">
        <v>0</v>
      </c>
      <c r="O187" s="53">
        <v>0</v>
      </c>
      <c r="P187" s="53">
        <v>0</v>
      </c>
      <c r="Q187" s="52">
        <f t="shared" ref="Q187:R189" si="68">O187+M187+K187+I187+G187</f>
        <v>0</v>
      </c>
      <c r="R187" s="29">
        <f t="shared" si="68"/>
        <v>0</v>
      </c>
      <c r="S187" s="4"/>
    </row>
    <row r="188" spans="1:19" s="17" customFormat="1" ht="15.75" customHeight="1" x14ac:dyDescent="0.25">
      <c r="A188" s="25" t="s">
        <v>279</v>
      </c>
      <c r="B188" s="51" t="s">
        <v>280</v>
      </c>
      <c r="C188" s="27" t="s">
        <v>31</v>
      </c>
      <c r="D188" s="53">
        <v>0</v>
      </c>
      <c r="E188" s="120">
        <v>0</v>
      </c>
      <c r="F188" s="120" t="s">
        <v>708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3">
        <v>0</v>
      </c>
      <c r="O188" s="53">
        <v>0</v>
      </c>
      <c r="P188" s="53">
        <v>0</v>
      </c>
      <c r="Q188" s="52">
        <f t="shared" si="68"/>
        <v>0</v>
      </c>
      <c r="R188" s="29">
        <f t="shared" si="68"/>
        <v>0</v>
      </c>
      <c r="S188" s="4"/>
    </row>
    <row r="189" spans="1:19" s="17" customFormat="1" ht="15.75" customHeight="1" x14ac:dyDescent="0.25">
      <c r="A189" s="25" t="s">
        <v>281</v>
      </c>
      <c r="B189" s="51" t="s">
        <v>282</v>
      </c>
      <c r="C189" s="27" t="s">
        <v>31</v>
      </c>
      <c r="D189" s="53">
        <v>0</v>
      </c>
      <c r="E189" s="120">
        <v>0</v>
      </c>
      <c r="F189" s="120" t="s">
        <v>708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3">
        <v>0</v>
      </c>
      <c r="O189" s="53">
        <v>0</v>
      </c>
      <c r="P189" s="53">
        <v>0</v>
      </c>
      <c r="Q189" s="52">
        <f t="shared" si="68"/>
        <v>0</v>
      </c>
      <c r="R189" s="29">
        <f t="shared" si="68"/>
        <v>0</v>
      </c>
      <c r="S189" s="4"/>
    </row>
    <row r="190" spans="1:19" s="17" customFormat="1" ht="15.75" customHeight="1" x14ac:dyDescent="0.25">
      <c r="A190" s="31" t="s">
        <v>283</v>
      </c>
      <c r="B190" s="62" t="s">
        <v>284</v>
      </c>
      <c r="C190" s="33" t="s">
        <v>31</v>
      </c>
      <c r="D190" s="74">
        <v>2.5390000000000001</v>
      </c>
      <c r="E190" s="74">
        <v>22.565000000000001</v>
      </c>
      <c r="F190" s="100">
        <v>3.5413000000000001</v>
      </c>
      <c r="G190" s="73">
        <f t="shared" ref="G190:R190" si="69">G57*1.2</f>
        <v>0</v>
      </c>
      <c r="H190" s="73">
        <f t="shared" si="69"/>
        <v>0</v>
      </c>
      <c r="I190" s="100">
        <f t="shared" si="69"/>
        <v>4.2767999999999997</v>
      </c>
      <c r="J190" s="73">
        <f t="shared" si="69"/>
        <v>0</v>
      </c>
      <c r="K190" s="100">
        <f t="shared" si="69"/>
        <v>4.4051999999999998</v>
      </c>
      <c r="L190" s="73">
        <f t="shared" si="69"/>
        <v>0</v>
      </c>
      <c r="M190" s="100">
        <f t="shared" si="69"/>
        <v>4.5815999999999999</v>
      </c>
      <c r="N190" s="73">
        <f t="shared" si="69"/>
        <v>0</v>
      </c>
      <c r="O190" s="100">
        <f t="shared" si="69"/>
        <v>4.7652000000000001</v>
      </c>
      <c r="P190" s="73">
        <f t="shared" si="69"/>
        <v>0</v>
      </c>
      <c r="Q190" s="100">
        <f t="shared" si="69"/>
        <v>18.028799999999997</v>
      </c>
      <c r="R190" s="69">
        <f t="shared" si="69"/>
        <v>0</v>
      </c>
      <c r="S190" s="4"/>
    </row>
    <row r="191" spans="1:19" s="17" customFormat="1" ht="15.75" customHeight="1" x14ac:dyDescent="0.25">
      <c r="A191" s="25" t="s">
        <v>285</v>
      </c>
      <c r="B191" s="122" t="s">
        <v>286</v>
      </c>
      <c r="C191" s="27" t="s">
        <v>31</v>
      </c>
      <c r="D191" s="120">
        <v>0</v>
      </c>
      <c r="E191" s="65">
        <v>5.0000000000000001E-3</v>
      </c>
      <c r="F191" s="120" t="s">
        <v>708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3">
        <v>0</v>
      </c>
      <c r="O191" s="53">
        <v>0</v>
      </c>
      <c r="P191" s="53">
        <v>0</v>
      </c>
      <c r="Q191" s="52">
        <f t="shared" ref="Q191:R202" si="70">O191+M191+K191+I191+G191</f>
        <v>0</v>
      </c>
      <c r="R191" s="29">
        <f t="shared" si="70"/>
        <v>0</v>
      </c>
      <c r="S191" s="4"/>
    </row>
    <row r="192" spans="1:19" s="17" customFormat="1" ht="15.75" customHeight="1" x14ac:dyDescent="0.25">
      <c r="A192" s="25" t="s">
        <v>287</v>
      </c>
      <c r="B192" s="122" t="s">
        <v>288</v>
      </c>
      <c r="C192" s="27" t="s">
        <v>31</v>
      </c>
      <c r="D192" s="120">
        <v>0</v>
      </c>
      <c r="E192" s="120">
        <v>0</v>
      </c>
      <c r="F192" s="120" t="s">
        <v>708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3">
        <v>0</v>
      </c>
      <c r="O192" s="53">
        <v>0</v>
      </c>
      <c r="P192" s="53">
        <v>0</v>
      </c>
      <c r="Q192" s="52">
        <f t="shared" si="70"/>
        <v>0</v>
      </c>
      <c r="R192" s="29">
        <f t="shared" si="70"/>
        <v>0</v>
      </c>
      <c r="S192" s="4"/>
    </row>
    <row r="193" spans="1:19" s="17" customFormat="1" ht="15.75" customHeight="1" x14ac:dyDescent="0.25">
      <c r="A193" s="25" t="s">
        <v>289</v>
      </c>
      <c r="B193" s="122" t="s">
        <v>290</v>
      </c>
      <c r="C193" s="27" t="s">
        <v>31</v>
      </c>
      <c r="D193" s="120">
        <v>0</v>
      </c>
      <c r="E193" s="120">
        <v>0</v>
      </c>
      <c r="F193" s="120" t="s">
        <v>708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3">
        <v>0</v>
      </c>
      <c r="O193" s="53">
        <v>0</v>
      </c>
      <c r="P193" s="53">
        <v>0</v>
      </c>
      <c r="Q193" s="52">
        <f t="shared" si="70"/>
        <v>0</v>
      </c>
      <c r="R193" s="29">
        <f t="shared" si="70"/>
        <v>0</v>
      </c>
      <c r="S193" s="4"/>
    </row>
    <row r="194" spans="1:19" s="17" customFormat="1" ht="15.75" customHeight="1" x14ac:dyDescent="0.25">
      <c r="A194" s="31" t="s">
        <v>291</v>
      </c>
      <c r="B194" s="123" t="s">
        <v>292</v>
      </c>
      <c r="C194" s="33" t="s">
        <v>31</v>
      </c>
      <c r="D194" s="100">
        <v>9.1750000000000007</v>
      </c>
      <c r="E194" s="100">
        <v>19.702000000000002</v>
      </c>
      <c r="F194" s="100">
        <v>7.8323</v>
      </c>
      <c r="G194" s="73">
        <v>0</v>
      </c>
      <c r="H194" s="35">
        <v>0</v>
      </c>
      <c r="I194" s="100">
        <v>5.9531999999999998</v>
      </c>
      <c r="J194" s="35">
        <v>0</v>
      </c>
      <c r="K194" s="100">
        <v>6.1320000000000006</v>
      </c>
      <c r="L194" s="35">
        <v>0</v>
      </c>
      <c r="M194" s="100">
        <v>6.3155999999999999</v>
      </c>
      <c r="N194" s="35">
        <v>0</v>
      </c>
      <c r="O194" s="100">
        <v>6.5052000000000003</v>
      </c>
      <c r="P194" s="35">
        <v>0</v>
      </c>
      <c r="Q194" s="100">
        <f>O194+M194+K194+I194+G194</f>
        <v>24.905999999999999</v>
      </c>
      <c r="R194" s="69">
        <f t="shared" si="70"/>
        <v>0</v>
      </c>
      <c r="S194" s="4"/>
    </row>
    <row r="195" spans="1:19" s="17" customFormat="1" ht="15.75" customHeight="1" x14ac:dyDescent="0.25">
      <c r="A195" s="31" t="s">
        <v>293</v>
      </c>
      <c r="B195" s="123" t="s">
        <v>294</v>
      </c>
      <c r="C195" s="33" t="s">
        <v>31</v>
      </c>
      <c r="D195" s="100">
        <v>2.9470000000000001</v>
      </c>
      <c r="E195" s="100">
        <v>6.0309999999999997</v>
      </c>
      <c r="F195" s="100">
        <v>2.3580000000000001</v>
      </c>
      <c r="G195" s="73">
        <v>0</v>
      </c>
      <c r="H195" s="35">
        <v>0</v>
      </c>
      <c r="I195" s="100">
        <v>1.8107999999999997</v>
      </c>
      <c r="J195" s="35">
        <v>0</v>
      </c>
      <c r="K195" s="100">
        <v>1.8648</v>
      </c>
      <c r="L195" s="35">
        <v>0</v>
      </c>
      <c r="M195" s="100">
        <v>1.9211999999999998</v>
      </c>
      <c r="N195" s="35">
        <v>0</v>
      </c>
      <c r="O195" s="100">
        <v>1.9787999999999999</v>
      </c>
      <c r="P195" s="35">
        <v>0</v>
      </c>
      <c r="Q195" s="100">
        <f>O195+M195+K195+I195+G195</f>
        <v>7.5755999999999988</v>
      </c>
      <c r="R195" s="69">
        <f t="shared" si="70"/>
        <v>0</v>
      </c>
      <c r="S195" s="4"/>
    </row>
    <row r="196" spans="1:19" s="17" customFormat="1" ht="15.75" customHeight="1" x14ac:dyDescent="0.25">
      <c r="A196" s="31" t="s">
        <v>295</v>
      </c>
      <c r="B196" s="123" t="s">
        <v>296</v>
      </c>
      <c r="C196" s="33" t="s">
        <v>31</v>
      </c>
      <c r="D196" s="100">
        <v>5.6319999999999997</v>
      </c>
      <c r="E196" s="100">
        <v>5.7549999999999999</v>
      </c>
      <c r="F196" s="100">
        <v>1.01E-2</v>
      </c>
      <c r="G196" s="73">
        <f t="shared" ref="G196:P196" si="71">(G130+G70)*1.2</f>
        <v>0</v>
      </c>
      <c r="H196" s="73">
        <f t="shared" si="71"/>
        <v>0</v>
      </c>
      <c r="I196" s="100">
        <f t="shared" si="71"/>
        <v>1.1783999999999999</v>
      </c>
      <c r="J196" s="73">
        <f t="shared" si="71"/>
        <v>0</v>
      </c>
      <c r="K196" s="100">
        <f t="shared" si="71"/>
        <v>1.2131999999999998</v>
      </c>
      <c r="L196" s="73">
        <f t="shared" si="71"/>
        <v>0</v>
      </c>
      <c r="M196" s="100">
        <f t="shared" si="71"/>
        <v>1.2491999999999999</v>
      </c>
      <c r="N196" s="73">
        <f t="shared" si="71"/>
        <v>0</v>
      </c>
      <c r="O196" s="100">
        <f t="shared" si="71"/>
        <v>1.2864</v>
      </c>
      <c r="P196" s="73">
        <f t="shared" si="71"/>
        <v>0</v>
      </c>
      <c r="Q196" s="100">
        <f t="shared" si="70"/>
        <v>4.9271999999999991</v>
      </c>
      <c r="R196" s="69">
        <f t="shared" si="70"/>
        <v>0</v>
      </c>
      <c r="S196" s="4"/>
    </row>
    <row r="197" spans="1:19" s="17" customFormat="1" ht="15.75" customHeight="1" x14ac:dyDescent="0.25">
      <c r="A197" s="31" t="s">
        <v>297</v>
      </c>
      <c r="B197" s="62" t="s">
        <v>298</v>
      </c>
      <c r="C197" s="33" t="s">
        <v>31</v>
      </c>
      <c r="D197" s="100">
        <v>2.032</v>
      </c>
      <c r="E197" s="100">
        <v>3.347</v>
      </c>
      <c r="F197" s="100">
        <v>0.62380000000000002</v>
      </c>
      <c r="G197" s="73">
        <f t="shared" ref="G197:P197" si="72">G130*1.2</f>
        <v>0</v>
      </c>
      <c r="H197" s="73">
        <f t="shared" si="72"/>
        <v>0</v>
      </c>
      <c r="I197" s="100">
        <f t="shared" si="72"/>
        <v>1.1783999999999999</v>
      </c>
      <c r="J197" s="73">
        <f t="shared" si="72"/>
        <v>0</v>
      </c>
      <c r="K197" s="100">
        <f t="shared" si="72"/>
        <v>1.2131999999999998</v>
      </c>
      <c r="L197" s="73">
        <f t="shared" si="72"/>
        <v>0</v>
      </c>
      <c r="M197" s="100">
        <f t="shared" si="72"/>
        <v>1.2491999999999999</v>
      </c>
      <c r="N197" s="73">
        <f t="shared" si="72"/>
        <v>0</v>
      </c>
      <c r="O197" s="100">
        <f t="shared" si="72"/>
        <v>1.2864</v>
      </c>
      <c r="P197" s="73">
        <f t="shared" si="72"/>
        <v>0</v>
      </c>
      <c r="Q197" s="100">
        <f t="shared" si="70"/>
        <v>4.9271999999999991</v>
      </c>
      <c r="R197" s="69">
        <f t="shared" si="70"/>
        <v>0</v>
      </c>
      <c r="S197" s="4"/>
    </row>
    <row r="198" spans="1:19" s="17" customFormat="1" ht="15.75" customHeight="1" x14ac:dyDescent="0.25">
      <c r="A198" s="31" t="s">
        <v>299</v>
      </c>
      <c r="B198" s="123" t="s">
        <v>300</v>
      </c>
      <c r="C198" s="33" t="s">
        <v>31</v>
      </c>
      <c r="D198" s="100">
        <v>0.30399999999999999</v>
      </c>
      <c r="E198" s="100">
        <v>7.0549999999999997</v>
      </c>
      <c r="F198" s="100">
        <v>0.93630000000000002</v>
      </c>
      <c r="G198" s="73">
        <f t="shared" ref="G198:P198" si="73">G60*1.2</f>
        <v>0</v>
      </c>
      <c r="H198" s="73">
        <f t="shared" si="73"/>
        <v>0</v>
      </c>
      <c r="I198" s="100">
        <f t="shared" si="73"/>
        <v>1.0535999999999999</v>
      </c>
      <c r="J198" s="73">
        <f t="shared" si="73"/>
        <v>0</v>
      </c>
      <c r="K198" s="100">
        <f t="shared" si="73"/>
        <v>1.0848</v>
      </c>
      <c r="L198" s="73">
        <f t="shared" si="73"/>
        <v>0</v>
      </c>
      <c r="M198" s="100">
        <f t="shared" si="73"/>
        <v>1.1172</v>
      </c>
      <c r="N198" s="73">
        <f t="shared" si="73"/>
        <v>0</v>
      </c>
      <c r="O198" s="100">
        <f t="shared" si="73"/>
        <v>1.1507999999999998</v>
      </c>
      <c r="P198" s="73">
        <f t="shared" si="73"/>
        <v>0</v>
      </c>
      <c r="Q198" s="100">
        <f t="shared" si="70"/>
        <v>4.4063999999999997</v>
      </c>
      <c r="R198" s="69">
        <f t="shared" si="70"/>
        <v>0</v>
      </c>
      <c r="S198" s="4"/>
    </row>
    <row r="199" spans="1:19" s="17" customFormat="1" ht="15.75" customHeight="1" x14ac:dyDescent="0.25">
      <c r="A199" s="31" t="s">
        <v>301</v>
      </c>
      <c r="B199" s="123" t="s">
        <v>302</v>
      </c>
      <c r="C199" s="33" t="s">
        <v>31</v>
      </c>
      <c r="D199" s="100">
        <v>1.458</v>
      </c>
      <c r="E199" s="100">
        <v>1.579</v>
      </c>
      <c r="F199" s="100">
        <v>0.153</v>
      </c>
      <c r="G199" s="73">
        <f t="shared" ref="G199:P199" si="74">G67*1.2</f>
        <v>0</v>
      </c>
      <c r="H199" s="73">
        <f t="shared" si="74"/>
        <v>0</v>
      </c>
      <c r="I199" s="73">
        <f t="shared" si="74"/>
        <v>0</v>
      </c>
      <c r="J199" s="73">
        <f t="shared" si="74"/>
        <v>0</v>
      </c>
      <c r="K199" s="73">
        <f t="shared" si="74"/>
        <v>0</v>
      </c>
      <c r="L199" s="73">
        <f t="shared" si="74"/>
        <v>0</v>
      </c>
      <c r="M199" s="73">
        <f t="shared" si="74"/>
        <v>0</v>
      </c>
      <c r="N199" s="73">
        <f t="shared" si="74"/>
        <v>0</v>
      </c>
      <c r="O199" s="73">
        <f t="shared" si="74"/>
        <v>0</v>
      </c>
      <c r="P199" s="73">
        <f t="shared" si="74"/>
        <v>0</v>
      </c>
      <c r="Q199" s="73">
        <f t="shared" si="70"/>
        <v>0</v>
      </c>
      <c r="R199" s="69">
        <f t="shared" si="70"/>
        <v>0</v>
      </c>
      <c r="S199" s="4"/>
    </row>
    <row r="200" spans="1:19" s="17" customFormat="1" ht="15.75" customHeight="1" x14ac:dyDescent="0.25">
      <c r="A200" s="31" t="s">
        <v>303</v>
      </c>
      <c r="B200" s="123" t="s">
        <v>304</v>
      </c>
      <c r="C200" s="33" t="s">
        <v>31</v>
      </c>
      <c r="D200" s="100">
        <v>0.42599999999999999</v>
      </c>
      <c r="E200" s="100">
        <v>0.30599999999999999</v>
      </c>
      <c r="F200" s="100">
        <v>0</v>
      </c>
      <c r="G200" s="73">
        <f t="shared" ref="G200:P200" si="75">G75*1.2</f>
        <v>0</v>
      </c>
      <c r="H200" s="73">
        <f t="shared" si="75"/>
        <v>0</v>
      </c>
      <c r="I200" s="73">
        <f t="shared" si="75"/>
        <v>0</v>
      </c>
      <c r="J200" s="73">
        <f t="shared" si="75"/>
        <v>0</v>
      </c>
      <c r="K200" s="73">
        <f t="shared" si="75"/>
        <v>0</v>
      </c>
      <c r="L200" s="73">
        <f t="shared" si="75"/>
        <v>0</v>
      </c>
      <c r="M200" s="73">
        <f t="shared" si="75"/>
        <v>0</v>
      </c>
      <c r="N200" s="73">
        <f t="shared" si="75"/>
        <v>0</v>
      </c>
      <c r="O200" s="73">
        <f t="shared" si="75"/>
        <v>0</v>
      </c>
      <c r="P200" s="73">
        <f t="shared" si="75"/>
        <v>0</v>
      </c>
      <c r="Q200" s="73">
        <f t="shared" si="70"/>
        <v>0</v>
      </c>
      <c r="R200" s="69">
        <f t="shared" si="70"/>
        <v>0</v>
      </c>
      <c r="S200" s="4"/>
    </row>
    <row r="201" spans="1:19" s="17" customFormat="1" ht="15.75" customHeight="1" x14ac:dyDescent="0.25">
      <c r="A201" s="25" t="s">
        <v>305</v>
      </c>
      <c r="B201" s="122" t="s">
        <v>306</v>
      </c>
      <c r="C201" s="27" t="s">
        <v>31</v>
      </c>
      <c r="D201" s="138">
        <v>6.5000000000000002E-2</v>
      </c>
      <c r="E201" s="120">
        <v>0</v>
      </c>
      <c r="F201" s="52" t="s">
        <v>706</v>
      </c>
      <c r="G201" s="52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3">
        <v>0</v>
      </c>
      <c r="O201" s="53">
        <v>0</v>
      </c>
      <c r="P201" s="53">
        <v>0</v>
      </c>
      <c r="Q201" s="52">
        <f t="shared" si="70"/>
        <v>0</v>
      </c>
      <c r="R201" s="29">
        <f t="shared" si="70"/>
        <v>0</v>
      </c>
      <c r="S201" s="4"/>
    </row>
    <row r="202" spans="1:19" s="17" customFormat="1" ht="15.75" customHeight="1" x14ac:dyDescent="0.25">
      <c r="A202" s="31" t="s">
        <v>307</v>
      </c>
      <c r="B202" s="123" t="s">
        <v>308</v>
      </c>
      <c r="C202" s="33" t="s">
        <v>31</v>
      </c>
      <c r="D202" s="100">
        <v>0.36699999999999999</v>
      </c>
      <c r="E202" s="100">
        <v>31.715</v>
      </c>
      <c r="F202" s="100">
        <v>4.5065999999999997</v>
      </c>
      <c r="G202" s="73">
        <f>(G74+G76+G78+G103)*1.2</f>
        <v>0</v>
      </c>
      <c r="H202" s="73">
        <f t="shared" ref="H202:P202" si="76">(H74+H76+H78+H103)*1.2</f>
        <v>0</v>
      </c>
      <c r="I202" s="100">
        <f>(I74+I76+I78+I103)*1.2-0.0002</f>
        <v>4.0425999999999993</v>
      </c>
      <c r="J202" s="73">
        <f t="shared" si="76"/>
        <v>0</v>
      </c>
      <c r="K202" s="100">
        <f>(K74+K76+K78+K103)*1.2+0.0004</f>
        <v>4.5543999999999993</v>
      </c>
      <c r="L202" s="73">
        <f t="shared" si="76"/>
        <v>0</v>
      </c>
      <c r="M202" s="100">
        <f>(M74+M76+M78+M103)*1.2-0.0004</f>
        <v>5.0287999999999995</v>
      </c>
      <c r="N202" s="73">
        <f t="shared" si="76"/>
        <v>0</v>
      </c>
      <c r="O202" s="100">
        <f>(O74+O76+O78+O103)*1.2-0.0002</f>
        <v>6.1293999999999986</v>
      </c>
      <c r="P202" s="73">
        <f t="shared" si="76"/>
        <v>0</v>
      </c>
      <c r="Q202" s="100">
        <f>O202+M202+K202+I202+G202</f>
        <v>19.755199999999995</v>
      </c>
      <c r="R202" s="69">
        <f t="shared" si="70"/>
        <v>0</v>
      </c>
      <c r="S202" s="4"/>
    </row>
    <row r="203" spans="1:19" s="17" customFormat="1" ht="15.75" customHeight="1" x14ac:dyDescent="0.25">
      <c r="A203" s="56" t="s">
        <v>309</v>
      </c>
      <c r="B203" s="102" t="s">
        <v>310</v>
      </c>
      <c r="C203" s="58" t="s">
        <v>31</v>
      </c>
      <c r="D203" s="139">
        <v>0</v>
      </c>
      <c r="E203" s="104">
        <v>0</v>
      </c>
      <c r="F203" s="139" t="s">
        <v>707</v>
      </c>
      <c r="G203" s="139">
        <v>0</v>
      </c>
      <c r="H203" s="139">
        <v>0</v>
      </c>
      <c r="I203" s="139">
        <v>0</v>
      </c>
      <c r="J203" s="139">
        <v>0</v>
      </c>
      <c r="K203" s="139">
        <v>0</v>
      </c>
      <c r="L203" s="139">
        <v>0</v>
      </c>
      <c r="M203" s="139">
        <v>0</v>
      </c>
      <c r="N203" s="139">
        <v>0</v>
      </c>
      <c r="O203" s="139">
        <v>0</v>
      </c>
      <c r="P203" s="139">
        <v>0</v>
      </c>
      <c r="Q203" s="139">
        <v>0</v>
      </c>
      <c r="R203" s="140">
        <v>0</v>
      </c>
      <c r="S203" s="4">
        <v>0</v>
      </c>
    </row>
    <row r="204" spans="1:19" s="17" customFormat="1" ht="15.75" customHeight="1" x14ac:dyDescent="0.25">
      <c r="A204" s="25" t="s">
        <v>311</v>
      </c>
      <c r="B204" s="122" t="s">
        <v>312</v>
      </c>
      <c r="C204" s="27" t="s">
        <v>31</v>
      </c>
      <c r="D204" s="120">
        <v>0</v>
      </c>
      <c r="E204" s="120">
        <v>0</v>
      </c>
      <c r="F204" s="120" t="s">
        <v>708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3">
        <v>0</v>
      </c>
      <c r="O204" s="53">
        <v>0</v>
      </c>
      <c r="P204" s="53">
        <v>0</v>
      </c>
      <c r="Q204" s="52">
        <f t="shared" ref="Q204:R209" si="77">O204+M204+K204+I204+G204</f>
        <v>0</v>
      </c>
      <c r="R204" s="29">
        <f t="shared" si="77"/>
        <v>0</v>
      </c>
      <c r="S204" s="4"/>
    </row>
    <row r="205" spans="1:19" s="17" customFormat="1" ht="15.75" customHeight="1" x14ac:dyDescent="0.25">
      <c r="A205" s="25" t="s">
        <v>313</v>
      </c>
      <c r="B205" s="122" t="s">
        <v>314</v>
      </c>
      <c r="C205" s="27" t="s">
        <v>31</v>
      </c>
      <c r="D205" s="120">
        <v>0</v>
      </c>
      <c r="E205" s="120">
        <v>0</v>
      </c>
      <c r="F205" s="120" t="s">
        <v>708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3">
        <v>0</v>
      </c>
      <c r="O205" s="53">
        <v>0</v>
      </c>
      <c r="P205" s="53">
        <v>0</v>
      </c>
      <c r="Q205" s="52">
        <f t="shared" si="77"/>
        <v>0</v>
      </c>
      <c r="R205" s="29">
        <f t="shared" si="77"/>
        <v>0</v>
      </c>
      <c r="S205" s="4"/>
    </row>
    <row r="206" spans="1:19" s="17" customFormat="1" ht="15.75" customHeight="1" x14ac:dyDescent="0.25">
      <c r="A206" s="25" t="s">
        <v>315</v>
      </c>
      <c r="B206" s="51" t="s">
        <v>316</v>
      </c>
      <c r="C206" s="27" t="s">
        <v>31</v>
      </c>
      <c r="D206" s="120">
        <v>0</v>
      </c>
      <c r="E206" s="120">
        <v>0</v>
      </c>
      <c r="F206" s="120" t="s">
        <v>708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3">
        <v>0</v>
      </c>
      <c r="O206" s="53">
        <v>0</v>
      </c>
      <c r="P206" s="53">
        <v>0</v>
      </c>
      <c r="Q206" s="52">
        <f t="shared" si="77"/>
        <v>0</v>
      </c>
      <c r="R206" s="29">
        <f t="shared" si="77"/>
        <v>0</v>
      </c>
      <c r="S206" s="4"/>
    </row>
    <row r="207" spans="1:19" s="17" customFormat="1" ht="15.75" customHeight="1" x14ac:dyDescent="0.25">
      <c r="A207" s="25" t="s">
        <v>317</v>
      </c>
      <c r="B207" s="67" t="s">
        <v>318</v>
      </c>
      <c r="C207" s="27" t="s">
        <v>31</v>
      </c>
      <c r="D207" s="120">
        <v>0</v>
      </c>
      <c r="E207" s="120">
        <v>0</v>
      </c>
      <c r="F207" s="120" t="s">
        <v>708</v>
      </c>
      <c r="G207" s="53">
        <v>0</v>
      </c>
      <c r="H207" s="53">
        <v>0</v>
      </c>
      <c r="I207" s="53">
        <v>0</v>
      </c>
      <c r="J207" s="53">
        <v>0</v>
      </c>
      <c r="K207" s="53">
        <v>0</v>
      </c>
      <c r="L207" s="53">
        <v>0</v>
      </c>
      <c r="M207" s="53">
        <v>0</v>
      </c>
      <c r="N207" s="53">
        <v>0</v>
      </c>
      <c r="O207" s="53">
        <v>0</v>
      </c>
      <c r="P207" s="53">
        <v>0</v>
      </c>
      <c r="Q207" s="52">
        <f t="shared" si="77"/>
        <v>0</v>
      </c>
      <c r="R207" s="29">
        <f t="shared" si="77"/>
        <v>0</v>
      </c>
      <c r="S207" s="4"/>
    </row>
    <row r="208" spans="1:19" s="17" customFormat="1" ht="15.75" customHeight="1" x14ac:dyDescent="0.25">
      <c r="A208" s="25" t="s">
        <v>319</v>
      </c>
      <c r="B208" s="67" t="s">
        <v>320</v>
      </c>
      <c r="C208" s="27" t="s">
        <v>31</v>
      </c>
      <c r="D208" s="120">
        <v>0</v>
      </c>
      <c r="E208" s="120">
        <v>0</v>
      </c>
      <c r="F208" s="120" t="s">
        <v>708</v>
      </c>
      <c r="G208" s="53">
        <v>0</v>
      </c>
      <c r="H208" s="53">
        <v>0</v>
      </c>
      <c r="I208" s="53">
        <v>0</v>
      </c>
      <c r="J208" s="53">
        <v>0</v>
      </c>
      <c r="K208" s="53">
        <v>0</v>
      </c>
      <c r="L208" s="53">
        <v>0</v>
      </c>
      <c r="M208" s="53">
        <v>0</v>
      </c>
      <c r="N208" s="53">
        <v>0</v>
      </c>
      <c r="O208" s="53">
        <v>0</v>
      </c>
      <c r="P208" s="53">
        <v>0</v>
      </c>
      <c r="Q208" s="52">
        <f t="shared" si="77"/>
        <v>0</v>
      </c>
      <c r="R208" s="29">
        <f t="shared" si="77"/>
        <v>0</v>
      </c>
      <c r="S208" s="4"/>
    </row>
    <row r="209" spans="1:19" s="17" customFormat="1" ht="15.75" customHeight="1" x14ac:dyDescent="0.25">
      <c r="A209" s="25" t="s">
        <v>321</v>
      </c>
      <c r="B209" s="122" t="s">
        <v>322</v>
      </c>
      <c r="C209" s="27" t="s">
        <v>31</v>
      </c>
      <c r="D209" s="120">
        <v>0</v>
      </c>
      <c r="E209" s="120">
        <v>0</v>
      </c>
      <c r="F209" s="120" t="s">
        <v>708</v>
      </c>
      <c r="G209" s="53">
        <v>0</v>
      </c>
      <c r="H209" s="53">
        <v>0</v>
      </c>
      <c r="I209" s="53">
        <v>0</v>
      </c>
      <c r="J209" s="53">
        <v>0</v>
      </c>
      <c r="K209" s="53">
        <v>0</v>
      </c>
      <c r="L209" s="53">
        <v>0</v>
      </c>
      <c r="M209" s="53">
        <v>0</v>
      </c>
      <c r="N209" s="53">
        <v>0</v>
      </c>
      <c r="O209" s="53">
        <v>0</v>
      </c>
      <c r="P209" s="53">
        <v>0</v>
      </c>
      <c r="Q209" s="52">
        <f t="shared" si="77"/>
        <v>0</v>
      </c>
      <c r="R209" s="29">
        <f t="shared" si="77"/>
        <v>0</v>
      </c>
      <c r="S209" s="4"/>
    </row>
    <row r="210" spans="1:19" s="17" customFormat="1" ht="15.75" customHeight="1" x14ac:dyDescent="0.25">
      <c r="A210" s="56" t="s">
        <v>323</v>
      </c>
      <c r="B210" s="102" t="s">
        <v>324</v>
      </c>
      <c r="C210" s="58" t="s">
        <v>31</v>
      </c>
      <c r="D210" s="141">
        <v>0.16400000000000001</v>
      </c>
      <c r="E210" s="141">
        <f>E211+E218+E219+E220</f>
        <v>3.9810000000000003</v>
      </c>
      <c r="F210" s="141">
        <v>4.5640000000000001</v>
      </c>
      <c r="G210" s="104">
        <f t="shared" ref="G210:R210" si="78">G211+G218+G219+G220</f>
        <v>0</v>
      </c>
      <c r="H210" s="104">
        <f t="shared" si="78"/>
        <v>0</v>
      </c>
      <c r="I210" s="141">
        <f t="shared" si="78"/>
        <v>2.573</v>
      </c>
      <c r="J210" s="104">
        <f t="shared" si="78"/>
        <v>0</v>
      </c>
      <c r="K210" s="141">
        <f t="shared" si="78"/>
        <v>3.512</v>
      </c>
      <c r="L210" s="104">
        <f t="shared" si="78"/>
        <v>0</v>
      </c>
      <c r="M210" s="141">
        <f t="shared" si="78"/>
        <v>2.56</v>
      </c>
      <c r="N210" s="104">
        <f t="shared" si="78"/>
        <v>0</v>
      </c>
      <c r="O210" s="141">
        <f t="shared" si="78"/>
        <v>3.3110000000000004</v>
      </c>
      <c r="P210" s="104">
        <f t="shared" si="78"/>
        <v>0</v>
      </c>
      <c r="Q210" s="141">
        <f t="shared" si="78"/>
        <v>11.956</v>
      </c>
      <c r="R210" s="105">
        <f t="shared" si="78"/>
        <v>0</v>
      </c>
      <c r="S210" s="4"/>
    </row>
    <row r="211" spans="1:19" s="17" customFormat="1" ht="15.75" customHeight="1" x14ac:dyDescent="0.25">
      <c r="A211" s="106" t="s">
        <v>325</v>
      </c>
      <c r="B211" s="113" t="s">
        <v>326</v>
      </c>
      <c r="C211" s="108" t="s">
        <v>31</v>
      </c>
      <c r="D211" s="142">
        <v>8.5000000000000006E-2</v>
      </c>
      <c r="E211" s="143">
        <f>E212+E213+E214+E215+E216+E217</f>
        <v>3.9810000000000003</v>
      </c>
      <c r="F211" s="143">
        <v>4.5640000000000001</v>
      </c>
      <c r="G211" s="144">
        <f t="shared" ref="G211:R211" si="79">G212+G213+G214+G215+G216+G217</f>
        <v>0</v>
      </c>
      <c r="H211" s="144">
        <f t="shared" si="79"/>
        <v>0</v>
      </c>
      <c r="I211" s="143">
        <f t="shared" si="79"/>
        <v>2.573</v>
      </c>
      <c r="J211" s="144">
        <f t="shared" si="79"/>
        <v>0</v>
      </c>
      <c r="K211" s="143">
        <f t="shared" si="79"/>
        <v>3.512</v>
      </c>
      <c r="L211" s="144">
        <f t="shared" si="79"/>
        <v>0</v>
      </c>
      <c r="M211" s="143">
        <f t="shared" si="79"/>
        <v>2.56</v>
      </c>
      <c r="N211" s="144">
        <f t="shared" si="79"/>
        <v>0</v>
      </c>
      <c r="O211" s="143">
        <f t="shared" si="79"/>
        <v>3.3110000000000004</v>
      </c>
      <c r="P211" s="144">
        <f t="shared" si="79"/>
        <v>0</v>
      </c>
      <c r="Q211" s="143">
        <f t="shared" si="79"/>
        <v>11.956</v>
      </c>
      <c r="R211" s="145">
        <f t="shared" si="79"/>
        <v>0</v>
      </c>
      <c r="S211" s="4"/>
    </row>
    <row r="212" spans="1:19" s="17" customFormat="1" ht="15.75" customHeight="1" x14ac:dyDescent="0.25">
      <c r="A212" s="31" t="s">
        <v>327</v>
      </c>
      <c r="B212" s="62" t="s">
        <v>328</v>
      </c>
      <c r="C212" s="33" t="s">
        <v>31</v>
      </c>
      <c r="D212" s="100">
        <v>8.5000000000000006E-2</v>
      </c>
      <c r="E212" s="100">
        <v>3.64</v>
      </c>
      <c r="F212" s="100">
        <v>4.5640000000000001</v>
      </c>
      <c r="G212" s="73">
        <v>0</v>
      </c>
      <c r="H212" s="73">
        <v>0</v>
      </c>
      <c r="I212" s="100">
        <f>I373</f>
        <v>2.573</v>
      </c>
      <c r="J212" s="73">
        <v>0</v>
      </c>
      <c r="K212" s="100">
        <f>K373-K215</f>
        <v>1.806</v>
      </c>
      <c r="L212" s="73">
        <v>0</v>
      </c>
      <c r="M212" s="100">
        <f>M373</f>
        <v>2.56</v>
      </c>
      <c r="N212" s="73">
        <v>0</v>
      </c>
      <c r="O212" s="100">
        <f>O373</f>
        <v>3.3110000000000004</v>
      </c>
      <c r="P212" s="73">
        <v>0</v>
      </c>
      <c r="Q212" s="100">
        <f t="shared" ref="Q212:R221" si="80">O212+M212+K212+I212+G212</f>
        <v>10.25</v>
      </c>
      <c r="R212" s="69">
        <f t="shared" si="80"/>
        <v>0</v>
      </c>
      <c r="S212" s="4"/>
    </row>
    <row r="213" spans="1:19" s="17" customFormat="1" ht="15.75" customHeight="1" x14ac:dyDescent="0.25">
      <c r="A213" s="31" t="s">
        <v>329</v>
      </c>
      <c r="B213" s="62" t="s">
        <v>330</v>
      </c>
      <c r="C213" s="33" t="s">
        <v>31</v>
      </c>
      <c r="D213" s="73">
        <v>0</v>
      </c>
      <c r="E213" s="73">
        <v>0</v>
      </c>
      <c r="F213" s="73" t="s">
        <v>709</v>
      </c>
      <c r="G213" s="73">
        <v>0</v>
      </c>
      <c r="H213" s="73">
        <v>0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73">
        <v>0</v>
      </c>
      <c r="O213" s="73">
        <v>0</v>
      </c>
      <c r="P213" s="73">
        <v>0</v>
      </c>
      <c r="Q213" s="73">
        <f t="shared" si="80"/>
        <v>0</v>
      </c>
      <c r="R213" s="69">
        <f t="shared" si="80"/>
        <v>0</v>
      </c>
      <c r="S213" s="4"/>
    </row>
    <row r="214" spans="1:19" s="17" customFormat="1" ht="15.75" customHeight="1" x14ac:dyDescent="0.25">
      <c r="A214" s="25" t="s">
        <v>331</v>
      </c>
      <c r="B214" s="51" t="s">
        <v>332</v>
      </c>
      <c r="C214" s="27" t="s">
        <v>31</v>
      </c>
      <c r="D214" s="120">
        <v>0</v>
      </c>
      <c r="E214" s="65">
        <v>0.34100000000000003</v>
      </c>
      <c r="F214" s="120" t="s">
        <v>710</v>
      </c>
      <c r="G214" s="72">
        <v>0</v>
      </c>
      <c r="H214" s="53">
        <v>0</v>
      </c>
      <c r="I214" s="120">
        <v>0</v>
      </c>
      <c r="J214" s="53">
        <v>0</v>
      </c>
      <c r="K214" s="120">
        <v>0</v>
      </c>
      <c r="L214" s="53">
        <v>0</v>
      </c>
      <c r="M214" s="120">
        <v>0</v>
      </c>
      <c r="N214" s="53">
        <v>0</v>
      </c>
      <c r="O214" s="120">
        <v>0</v>
      </c>
      <c r="P214" s="53">
        <v>0</v>
      </c>
      <c r="Q214" s="72">
        <f t="shared" si="80"/>
        <v>0</v>
      </c>
      <c r="R214" s="146">
        <f t="shared" si="80"/>
        <v>0</v>
      </c>
      <c r="S214" s="4"/>
    </row>
    <row r="215" spans="1:19" s="17" customFormat="1" ht="15.75" customHeight="1" x14ac:dyDescent="0.25">
      <c r="A215" s="31" t="s">
        <v>333</v>
      </c>
      <c r="B215" s="62" t="s">
        <v>334</v>
      </c>
      <c r="C215" s="33" t="s">
        <v>31</v>
      </c>
      <c r="D215" s="73">
        <v>0</v>
      </c>
      <c r="E215" s="73">
        <v>0</v>
      </c>
      <c r="F215" s="147" t="s">
        <v>709</v>
      </c>
      <c r="G215" s="74">
        <v>0</v>
      </c>
      <c r="H215" s="73">
        <v>0</v>
      </c>
      <c r="I215" s="74">
        <v>0</v>
      </c>
      <c r="J215" s="73">
        <v>0</v>
      </c>
      <c r="K215" s="74">
        <v>1.706</v>
      </c>
      <c r="L215" s="74">
        <v>0</v>
      </c>
      <c r="M215" s="74">
        <v>0</v>
      </c>
      <c r="N215" s="74">
        <v>0</v>
      </c>
      <c r="O215" s="74">
        <v>0</v>
      </c>
      <c r="P215" s="74">
        <v>0</v>
      </c>
      <c r="Q215" s="74">
        <f t="shared" si="80"/>
        <v>1.706</v>
      </c>
      <c r="R215" s="148">
        <f t="shared" si="80"/>
        <v>0</v>
      </c>
      <c r="S215" s="4"/>
    </row>
    <row r="216" spans="1:19" s="17" customFormat="1" ht="15.75" customHeight="1" x14ac:dyDescent="0.25">
      <c r="A216" s="25" t="s">
        <v>335</v>
      </c>
      <c r="B216" s="51" t="s">
        <v>336</v>
      </c>
      <c r="C216" s="27" t="s">
        <v>31</v>
      </c>
      <c r="D216" s="120">
        <v>0</v>
      </c>
      <c r="E216" s="120">
        <v>0</v>
      </c>
      <c r="F216" s="120" t="s">
        <v>710</v>
      </c>
      <c r="G216" s="120">
        <v>0</v>
      </c>
      <c r="H216" s="53">
        <v>0</v>
      </c>
      <c r="I216" s="120">
        <v>0</v>
      </c>
      <c r="J216" s="53">
        <v>0</v>
      </c>
      <c r="K216" s="120">
        <v>0</v>
      </c>
      <c r="L216" s="53">
        <v>0</v>
      </c>
      <c r="M216" s="120">
        <v>0</v>
      </c>
      <c r="N216" s="53">
        <v>0</v>
      </c>
      <c r="O216" s="120">
        <v>0</v>
      </c>
      <c r="P216" s="53">
        <v>0</v>
      </c>
      <c r="Q216" s="120">
        <f t="shared" si="80"/>
        <v>0</v>
      </c>
      <c r="R216" s="146">
        <f t="shared" si="80"/>
        <v>0</v>
      </c>
      <c r="S216" s="4"/>
    </row>
    <row r="217" spans="1:19" s="17" customFormat="1" ht="15.75" customHeight="1" x14ac:dyDescent="0.25">
      <c r="A217" s="25" t="s">
        <v>337</v>
      </c>
      <c r="B217" s="51" t="s">
        <v>338</v>
      </c>
      <c r="C217" s="27" t="s">
        <v>31</v>
      </c>
      <c r="D217" s="120">
        <v>0</v>
      </c>
      <c r="E217" s="120">
        <v>0</v>
      </c>
      <c r="F217" s="120" t="s">
        <v>710</v>
      </c>
      <c r="G217" s="120">
        <v>0</v>
      </c>
      <c r="H217" s="53">
        <v>0</v>
      </c>
      <c r="I217" s="120">
        <v>0</v>
      </c>
      <c r="J217" s="53">
        <v>0</v>
      </c>
      <c r="K217" s="120">
        <v>0</v>
      </c>
      <c r="L217" s="53">
        <v>0</v>
      </c>
      <c r="M217" s="120">
        <v>0</v>
      </c>
      <c r="N217" s="53">
        <v>0</v>
      </c>
      <c r="O217" s="120">
        <v>0</v>
      </c>
      <c r="P217" s="53">
        <v>0</v>
      </c>
      <c r="Q217" s="120">
        <f t="shared" si="80"/>
        <v>0</v>
      </c>
      <c r="R217" s="146">
        <f t="shared" si="80"/>
        <v>0</v>
      </c>
      <c r="S217" s="4"/>
    </row>
    <row r="218" spans="1:19" s="17" customFormat="1" ht="15.75" customHeight="1" x14ac:dyDescent="0.25">
      <c r="A218" s="25" t="s">
        <v>339</v>
      </c>
      <c r="B218" s="122" t="s">
        <v>340</v>
      </c>
      <c r="C218" s="27" t="s">
        <v>31</v>
      </c>
      <c r="D218" s="120">
        <v>0</v>
      </c>
      <c r="E218" s="120">
        <v>0</v>
      </c>
      <c r="F218" s="120" t="s">
        <v>710</v>
      </c>
      <c r="G218" s="120">
        <v>0</v>
      </c>
      <c r="H218" s="53">
        <v>0</v>
      </c>
      <c r="I218" s="120">
        <v>0</v>
      </c>
      <c r="J218" s="53">
        <v>0</v>
      </c>
      <c r="K218" s="120">
        <v>0</v>
      </c>
      <c r="L218" s="53">
        <v>0</v>
      </c>
      <c r="M218" s="120">
        <v>0</v>
      </c>
      <c r="N218" s="53">
        <v>0</v>
      </c>
      <c r="O218" s="120">
        <v>0</v>
      </c>
      <c r="P218" s="53">
        <v>0</v>
      </c>
      <c r="Q218" s="120">
        <f t="shared" si="80"/>
        <v>0</v>
      </c>
      <c r="R218" s="146">
        <f t="shared" si="80"/>
        <v>0</v>
      </c>
      <c r="S218" s="4"/>
    </row>
    <row r="219" spans="1:19" s="17" customFormat="1" ht="15.75" customHeight="1" x14ac:dyDescent="0.25">
      <c r="A219" s="31" t="s">
        <v>341</v>
      </c>
      <c r="B219" s="123" t="s">
        <v>342</v>
      </c>
      <c r="C219" s="33" t="s">
        <v>31</v>
      </c>
      <c r="D219" s="100">
        <v>7.9000000000000001E-2</v>
      </c>
      <c r="E219" s="73">
        <v>0</v>
      </c>
      <c r="F219" s="73" t="s">
        <v>706</v>
      </c>
      <c r="G219" s="73">
        <v>0</v>
      </c>
      <c r="H219" s="73">
        <v>0</v>
      </c>
      <c r="I219" s="73">
        <v>0</v>
      </c>
      <c r="J219" s="73">
        <v>0</v>
      </c>
      <c r="K219" s="73">
        <v>0</v>
      </c>
      <c r="L219" s="73">
        <v>0</v>
      </c>
      <c r="M219" s="73">
        <v>0</v>
      </c>
      <c r="N219" s="73">
        <v>0</v>
      </c>
      <c r="O219" s="73">
        <v>0</v>
      </c>
      <c r="P219" s="73">
        <v>0</v>
      </c>
      <c r="Q219" s="73">
        <f t="shared" si="80"/>
        <v>0</v>
      </c>
      <c r="R219" s="69">
        <f t="shared" si="80"/>
        <v>0</v>
      </c>
      <c r="S219" s="4"/>
    </row>
    <row r="220" spans="1:19" s="17" customFormat="1" ht="15.75" customHeight="1" x14ac:dyDescent="0.25">
      <c r="A220" s="25" t="s">
        <v>343</v>
      </c>
      <c r="B220" s="122" t="s">
        <v>122</v>
      </c>
      <c r="C220" s="27" t="s">
        <v>237</v>
      </c>
      <c r="D220" s="120">
        <v>0</v>
      </c>
      <c r="E220" s="120">
        <v>0</v>
      </c>
      <c r="F220" s="120" t="s">
        <v>710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3">
        <v>0</v>
      </c>
      <c r="O220" s="53">
        <v>0</v>
      </c>
      <c r="P220" s="53">
        <v>0</v>
      </c>
      <c r="Q220" s="120">
        <f t="shared" si="80"/>
        <v>0</v>
      </c>
      <c r="R220" s="146">
        <f t="shared" si="80"/>
        <v>0</v>
      </c>
      <c r="S220" s="4"/>
    </row>
    <row r="221" spans="1:19" s="17" customFormat="1" ht="15.75" customHeight="1" x14ac:dyDescent="0.25">
      <c r="A221" s="25" t="s">
        <v>344</v>
      </c>
      <c r="B221" s="122" t="s">
        <v>345</v>
      </c>
      <c r="C221" s="27" t="s">
        <v>31</v>
      </c>
      <c r="D221" s="120">
        <v>0</v>
      </c>
      <c r="E221" s="120">
        <v>0</v>
      </c>
      <c r="F221" s="120" t="s">
        <v>710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3">
        <v>0</v>
      </c>
      <c r="O221" s="53">
        <v>0</v>
      </c>
      <c r="P221" s="53">
        <v>0</v>
      </c>
      <c r="Q221" s="120">
        <f t="shared" si="80"/>
        <v>0</v>
      </c>
      <c r="R221" s="146">
        <f t="shared" si="80"/>
        <v>0</v>
      </c>
      <c r="S221" s="4"/>
    </row>
    <row r="222" spans="1:19" s="17" customFormat="1" ht="15.75" customHeight="1" x14ac:dyDescent="0.25">
      <c r="A222" s="56" t="s">
        <v>346</v>
      </c>
      <c r="B222" s="102" t="s">
        <v>347</v>
      </c>
      <c r="C222" s="58" t="s">
        <v>31</v>
      </c>
      <c r="D222" s="149">
        <v>0.17599999999999999</v>
      </c>
      <c r="E222" s="149">
        <v>0.27700000000000002</v>
      </c>
      <c r="F222" s="149" t="s">
        <v>709</v>
      </c>
      <c r="G222" s="149">
        <f t="shared" ref="G222:R222" si="81">G223+G224+G228+G229+G232+G233+G234</f>
        <v>0</v>
      </c>
      <c r="H222" s="149">
        <f t="shared" si="81"/>
        <v>0</v>
      </c>
      <c r="I222" s="149">
        <f t="shared" si="81"/>
        <v>0</v>
      </c>
      <c r="J222" s="149">
        <f t="shared" si="81"/>
        <v>0</v>
      </c>
      <c r="K222" s="149">
        <f t="shared" si="81"/>
        <v>0</v>
      </c>
      <c r="L222" s="149">
        <f t="shared" si="81"/>
        <v>0</v>
      </c>
      <c r="M222" s="149">
        <f t="shared" si="81"/>
        <v>0</v>
      </c>
      <c r="N222" s="149">
        <f t="shared" si="81"/>
        <v>0</v>
      </c>
      <c r="O222" s="149">
        <f t="shared" si="81"/>
        <v>0</v>
      </c>
      <c r="P222" s="149">
        <f t="shared" si="81"/>
        <v>0</v>
      </c>
      <c r="Q222" s="149">
        <f t="shared" si="81"/>
        <v>0</v>
      </c>
      <c r="R222" s="150">
        <f t="shared" si="81"/>
        <v>0</v>
      </c>
      <c r="S222" s="4"/>
    </row>
    <row r="223" spans="1:19" s="17" customFormat="1" ht="15.75" customHeight="1" x14ac:dyDescent="0.25">
      <c r="A223" s="25" t="s">
        <v>348</v>
      </c>
      <c r="B223" s="122" t="s">
        <v>349</v>
      </c>
      <c r="C223" s="27" t="s">
        <v>31</v>
      </c>
      <c r="D223" s="138">
        <v>0.17599999999999999</v>
      </c>
      <c r="E223" s="138">
        <v>0.27700000000000002</v>
      </c>
      <c r="F223" s="151" t="s">
        <v>710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3">
        <v>0</v>
      </c>
      <c r="O223" s="53">
        <v>0</v>
      </c>
      <c r="P223" s="53">
        <v>0</v>
      </c>
      <c r="Q223" s="151">
        <f t="shared" ref="Q223:R234" si="82">O223+M223+K223+I223+G223</f>
        <v>0</v>
      </c>
      <c r="R223" s="152">
        <f t="shared" si="82"/>
        <v>0</v>
      </c>
      <c r="S223" s="4"/>
    </row>
    <row r="224" spans="1:19" s="17" customFormat="1" ht="15.75" customHeight="1" x14ac:dyDescent="0.25">
      <c r="A224" s="106" t="s">
        <v>350</v>
      </c>
      <c r="B224" s="113" t="s">
        <v>351</v>
      </c>
      <c r="C224" s="108" t="s">
        <v>31</v>
      </c>
      <c r="D224" s="153">
        <v>0</v>
      </c>
      <c r="E224" s="153">
        <v>0</v>
      </c>
      <c r="F224" s="154" t="s">
        <v>709</v>
      </c>
      <c r="G224" s="154">
        <f t="shared" ref="G224:P224" si="83">G225+G226+G227</f>
        <v>0</v>
      </c>
      <c r="H224" s="154">
        <f t="shared" si="83"/>
        <v>0</v>
      </c>
      <c r="I224" s="154">
        <f t="shared" si="83"/>
        <v>0</v>
      </c>
      <c r="J224" s="154">
        <f t="shared" si="83"/>
        <v>0</v>
      </c>
      <c r="K224" s="154">
        <f t="shared" si="83"/>
        <v>0</v>
      </c>
      <c r="L224" s="154">
        <f t="shared" si="83"/>
        <v>0</v>
      </c>
      <c r="M224" s="154">
        <f t="shared" si="83"/>
        <v>0</v>
      </c>
      <c r="N224" s="154">
        <f t="shared" si="83"/>
        <v>0</v>
      </c>
      <c r="O224" s="154">
        <f t="shared" si="83"/>
        <v>0</v>
      </c>
      <c r="P224" s="154">
        <f t="shared" si="83"/>
        <v>0</v>
      </c>
      <c r="Q224" s="154">
        <f t="shared" si="82"/>
        <v>0</v>
      </c>
      <c r="R224" s="155">
        <f t="shared" si="82"/>
        <v>0</v>
      </c>
      <c r="S224" s="4"/>
    </row>
    <row r="225" spans="1:19" s="17" customFormat="1" ht="15.75" customHeight="1" x14ac:dyDescent="0.25">
      <c r="A225" s="25" t="s">
        <v>352</v>
      </c>
      <c r="B225" s="51" t="s">
        <v>353</v>
      </c>
      <c r="C225" s="27" t="s">
        <v>31</v>
      </c>
      <c r="D225" s="120">
        <v>0</v>
      </c>
      <c r="E225" s="120">
        <v>0</v>
      </c>
      <c r="F225" s="151" t="s">
        <v>710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3">
        <v>0</v>
      </c>
      <c r="O225" s="53">
        <v>0</v>
      </c>
      <c r="P225" s="53">
        <v>0</v>
      </c>
      <c r="Q225" s="151">
        <f t="shared" si="82"/>
        <v>0</v>
      </c>
      <c r="R225" s="152">
        <f t="shared" si="82"/>
        <v>0</v>
      </c>
      <c r="S225" s="4"/>
    </row>
    <row r="226" spans="1:19" s="17" customFormat="1" ht="15.75" customHeight="1" x14ac:dyDescent="0.25">
      <c r="A226" s="31" t="s">
        <v>354</v>
      </c>
      <c r="B226" s="62" t="s">
        <v>355</v>
      </c>
      <c r="C226" s="33" t="s">
        <v>31</v>
      </c>
      <c r="D226" s="73">
        <v>0</v>
      </c>
      <c r="E226" s="73">
        <v>0</v>
      </c>
      <c r="F226" s="74" t="s">
        <v>709</v>
      </c>
      <c r="G226" s="74">
        <f t="shared" ref="G226:P226" si="84">G431</f>
        <v>0</v>
      </c>
      <c r="H226" s="74">
        <f t="shared" si="84"/>
        <v>0</v>
      </c>
      <c r="I226" s="74">
        <f t="shared" si="84"/>
        <v>0</v>
      </c>
      <c r="J226" s="74">
        <f t="shared" si="84"/>
        <v>0</v>
      </c>
      <c r="K226" s="74">
        <f t="shared" si="84"/>
        <v>0</v>
      </c>
      <c r="L226" s="74">
        <f t="shared" si="84"/>
        <v>0</v>
      </c>
      <c r="M226" s="74">
        <f t="shared" si="84"/>
        <v>0</v>
      </c>
      <c r="N226" s="74">
        <f t="shared" si="84"/>
        <v>0</v>
      </c>
      <c r="O226" s="74">
        <f t="shared" si="84"/>
        <v>0</v>
      </c>
      <c r="P226" s="74">
        <f t="shared" si="84"/>
        <v>0</v>
      </c>
      <c r="Q226" s="74">
        <f t="shared" si="82"/>
        <v>0</v>
      </c>
      <c r="R226" s="75">
        <f t="shared" si="82"/>
        <v>0</v>
      </c>
      <c r="S226" s="4"/>
    </row>
    <row r="227" spans="1:19" s="17" customFormat="1" ht="15.75" customHeight="1" x14ac:dyDescent="0.25">
      <c r="A227" s="25" t="s">
        <v>356</v>
      </c>
      <c r="B227" s="51" t="s">
        <v>357</v>
      </c>
      <c r="C227" s="27" t="s">
        <v>31</v>
      </c>
      <c r="D227" s="120">
        <v>0</v>
      </c>
      <c r="E227" s="120">
        <v>0</v>
      </c>
      <c r="F227" s="120" t="s">
        <v>710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3">
        <v>0</v>
      </c>
      <c r="O227" s="53">
        <v>0</v>
      </c>
      <c r="P227" s="53">
        <v>0</v>
      </c>
      <c r="Q227" s="120">
        <f t="shared" si="82"/>
        <v>0</v>
      </c>
      <c r="R227" s="146">
        <f t="shared" si="82"/>
        <v>0</v>
      </c>
      <c r="S227" s="4"/>
    </row>
    <row r="228" spans="1:19" s="17" customFormat="1" ht="15.75" customHeight="1" x14ac:dyDescent="0.25">
      <c r="A228" s="25" t="s">
        <v>358</v>
      </c>
      <c r="B228" s="122" t="s">
        <v>359</v>
      </c>
      <c r="C228" s="27" t="s">
        <v>31</v>
      </c>
      <c r="D228" s="120">
        <v>0</v>
      </c>
      <c r="E228" s="120">
        <v>0</v>
      </c>
      <c r="F228" s="120" t="s">
        <v>710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3">
        <v>0</v>
      </c>
      <c r="O228" s="53">
        <v>0</v>
      </c>
      <c r="P228" s="53">
        <v>0</v>
      </c>
      <c r="Q228" s="120">
        <f t="shared" si="82"/>
        <v>0</v>
      </c>
      <c r="R228" s="146">
        <f t="shared" si="82"/>
        <v>0</v>
      </c>
      <c r="S228" s="4"/>
    </row>
    <row r="229" spans="1:19" s="17" customFormat="1" ht="15.75" customHeight="1" x14ac:dyDescent="0.25">
      <c r="A229" s="25" t="s">
        <v>360</v>
      </c>
      <c r="B229" s="122" t="s">
        <v>361</v>
      </c>
      <c r="C229" s="27" t="s">
        <v>31</v>
      </c>
      <c r="D229" s="120">
        <v>0</v>
      </c>
      <c r="E229" s="120">
        <v>0</v>
      </c>
      <c r="F229" s="120" t="s">
        <v>710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3">
        <v>0</v>
      </c>
      <c r="O229" s="53">
        <v>0</v>
      </c>
      <c r="P229" s="53">
        <v>0</v>
      </c>
      <c r="Q229" s="120">
        <f t="shared" si="82"/>
        <v>0</v>
      </c>
      <c r="R229" s="146">
        <f t="shared" si="82"/>
        <v>0</v>
      </c>
      <c r="S229" s="4"/>
    </row>
    <row r="230" spans="1:19" s="17" customFormat="1" ht="15.75" customHeight="1" x14ac:dyDescent="0.25">
      <c r="A230" s="25" t="s">
        <v>362</v>
      </c>
      <c r="B230" s="51" t="s">
        <v>363</v>
      </c>
      <c r="C230" s="27" t="s">
        <v>31</v>
      </c>
      <c r="D230" s="120">
        <v>0</v>
      </c>
      <c r="E230" s="120">
        <v>0</v>
      </c>
      <c r="F230" s="120" t="s">
        <v>710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3">
        <v>0</v>
      </c>
      <c r="O230" s="53">
        <v>0</v>
      </c>
      <c r="P230" s="53">
        <v>0</v>
      </c>
      <c r="Q230" s="120">
        <f t="shared" si="82"/>
        <v>0</v>
      </c>
      <c r="R230" s="146">
        <f t="shared" si="82"/>
        <v>0</v>
      </c>
      <c r="S230" s="4"/>
    </row>
    <row r="231" spans="1:19" s="17" customFormat="1" ht="15.75" customHeight="1" x14ac:dyDescent="0.25">
      <c r="A231" s="25" t="s">
        <v>364</v>
      </c>
      <c r="B231" s="51" t="s">
        <v>365</v>
      </c>
      <c r="C231" s="27" t="s">
        <v>31</v>
      </c>
      <c r="D231" s="120">
        <v>0</v>
      </c>
      <c r="E231" s="120">
        <v>0</v>
      </c>
      <c r="F231" s="120" t="s">
        <v>710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3">
        <v>0</v>
      </c>
      <c r="O231" s="53">
        <v>0</v>
      </c>
      <c r="P231" s="53">
        <v>0</v>
      </c>
      <c r="Q231" s="120">
        <f t="shared" si="82"/>
        <v>0</v>
      </c>
      <c r="R231" s="146">
        <f t="shared" si="82"/>
        <v>0</v>
      </c>
      <c r="S231" s="4"/>
    </row>
    <row r="232" spans="1:19" s="17" customFormat="1" ht="15.75" customHeight="1" x14ac:dyDescent="0.25">
      <c r="A232" s="25" t="s">
        <v>366</v>
      </c>
      <c r="B232" s="122" t="s">
        <v>367</v>
      </c>
      <c r="C232" s="27" t="s">
        <v>31</v>
      </c>
      <c r="D232" s="120">
        <v>0</v>
      </c>
      <c r="E232" s="120">
        <v>0</v>
      </c>
      <c r="F232" s="120" t="s">
        <v>710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3">
        <v>0</v>
      </c>
      <c r="O232" s="53">
        <v>0</v>
      </c>
      <c r="P232" s="53">
        <v>0</v>
      </c>
      <c r="Q232" s="120">
        <f t="shared" si="82"/>
        <v>0</v>
      </c>
      <c r="R232" s="146">
        <f t="shared" si="82"/>
        <v>0</v>
      </c>
      <c r="S232" s="4"/>
    </row>
    <row r="233" spans="1:19" s="17" customFormat="1" ht="15.75" customHeight="1" x14ac:dyDescent="0.25">
      <c r="A233" s="25" t="s">
        <v>368</v>
      </c>
      <c r="B233" s="122" t="s">
        <v>369</v>
      </c>
      <c r="C233" s="27" t="s">
        <v>31</v>
      </c>
      <c r="D233" s="120">
        <v>0</v>
      </c>
      <c r="E233" s="120">
        <v>0</v>
      </c>
      <c r="F233" s="120" t="s">
        <v>710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3">
        <v>0</v>
      </c>
      <c r="O233" s="53">
        <v>0</v>
      </c>
      <c r="P233" s="53">
        <v>0</v>
      </c>
      <c r="Q233" s="120">
        <f t="shared" si="82"/>
        <v>0</v>
      </c>
      <c r="R233" s="146">
        <f t="shared" si="82"/>
        <v>0</v>
      </c>
      <c r="S233" s="4"/>
    </row>
    <row r="234" spans="1:19" s="17" customFormat="1" ht="15.75" customHeight="1" x14ac:dyDescent="0.25">
      <c r="A234" s="25" t="s">
        <v>370</v>
      </c>
      <c r="B234" s="122" t="s">
        <v>371</v>
      </c>
      <c r="C234" s="27" t="s">
        <v>31</v>
      </c>
      <c r="D234" s="120">
        <v>0</v>
      </c>
      <c r="E234" s="120">
        <v>0</v>
      </c>
      <c r="F234" s="120" t="s">
        <v>710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3">
        <v>0</v>
      </c>
      <c r="O234" s="53">
        <v>0</v>
      </c>
      <c r="P234" s="53">
        <v>0</v>
      </c>
      <c r="Q234" s="120">
        <f t="shared" si="82"/>
        <v>0</v>
      </c>
      <c r="R234" s="146">
        <f t="shared" si="82"/>
        <v>0</v>
      </c>
      <c r="S234" s="4"/>
    </row>
    <row r="235" spans="1:19" s="17" customFormat="1" ht="15.75" customHeight="1" x14ac:dyDescent="0.25">
      <c r="A235" s="56" t="s">
        <v>372</v>
      </c>
      <c r="B235" s="102" t="s">
        <v>373</v>
      </c>
      <c r="C235" s="58" t="s">
        <v>31</v>
      </c>
      <c r="D235" s="156">
        <v>10.576000000000001</v>
      </c>
      <c r="E235" s="104">
        <v>0</v>
      </c>
      <c r="F235" s="139" t="s">
        <v>709</v>
      </c>
      <c r="G235" s="139">
        <v>0</v>
      </c>
      <c r="H235" s="139">
        <v>0</v>
      </c>
      <c r="I235" s="139">
        <v>0</v>
      </c>
      <c r="J235" s="139">
        <v>0</v>
      </c>
      <c r="K235" s="139">
        <v>0</v>
      </c>
      <c r="L235" s="139">
        <v>0</v>
      </c>
      <c r="M235" s="139">
        <v>0</v>
      </c>
      <c r="N235" s="139">
        <v>0</v>
      </c>
      <c r="O235" s="139">
        <v>0</v>
      </c>
      <c r="P235" s="139">
        <v>0</v>
      </c>
      <c r="Q235" s="139">
        <v>0</v>
      </c>
      <c r="R235" s="140">
        <v>0</v>
      </c>
      <c r="S235" s="4"/>
    </row>
    <row r="236" spans="1:19" s="17" customFormat="1" ht="15.75" customHeight="1" x14ac:dyDescent="0.25">
      <c r="A236" s="25" t="s">
        <v>374</v>
      </c>
      <c r="B236" s="122" t="s">
        <v>375</v>
      </c>
      <c r="C236" s="27" t="s">
        <v>31</v>
      </c>
      <c r="D236" s="138">
        <v>10.576000000000001</v>
      </c>
      <c r="E236" s="120">
        <v>0</v>
      </c>
      <c r="F236" s="120" t="s">
        <v>710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3">
        <v>0</v>
      </c>
      <c r="O236" s="53">
        <v>0</v>
      </c>
      <c r="P236" s="53">
        <v>0</v>
      </c>
      <c r="Q236" s="120">
        <f t="shared" ref="Q236:R241" si="85">O236+M236+K236+I236+G236</f>
        <v>0</v>
      </c>
      <c r="R236" s="146">
        <f t="shared" si="85"/>
        <v>0</v>
      </c>
      <c r="S236" s="4"/>
    </row>
    <row r="237" spans="1:19" s="17" customFormat="1" ht="15.75" customHeight="1" x14ac:dyDescent="0.25">
      <c r="A237" s="25" t="s">
        <v>376</v>
      </c>
      <c r="B237" s="51" t="s">
        <v>353</v>
      </c>
      <c r="C237" s="27" t="s">
        <v>31</v>
      </c>
      <c r="D237" s="138">
        <v>10.576000000000001</v>
      </c>
      <c r="E237" s="120">
        <v>0</v>
      </c>
      <c r="F237" s="120" t="s">
        <v>710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3">
        <v>0</v>
      </c>
      <c r="O237" s="53">
        <v>0</v>
      </c>
      <c r="P237" s="53">
        <v>0</v>
      </c>
      <c r="Q237" s="120">
        <f t="shared" si="85"/>
        <v>0</v>
      </c>
      <c r="R237" s="146">
        <f t="shared" si="85"/>
        <v>0</v>
      </c>
      <c r="S237" s="4"/>
    </row>
    <row r="238" spans="1:19" s="17" customFormat="1" ht="15.75" customHeight="1" x14ac:dyDescent="0.25">
      <c r="A238" s="25" t="s">
        <v>377</v>
      </c>
      <c r="B238" s="51" t="s">
        <v>355</v>
      </c>
      <c r="C238" s="27" t="s">
        <v>31</v>
      </c>
      <c r="D238" s="120">
        <v>0</v>
      </c>
      <c r="E238" s="120">
        <v>0</v>
      </c>
      <c r="F238" s="120" t="s">
        <v>710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3">
        <v>0</v>
      </c>
      <c r="O238" s="53">
        <v>0</v>
      </c>
      <c r="P238" s="53">
        <v>0</v>
      </c>
      <c r="Q238" s="120">
        <f t="shared" si="85"/>
        <v>0</v>
      </c>
      <c r="R238" s="146">
        <f t="shared" si="85"/>
        <v>0</v>
      </c>
      <c r="S238" s="4"/>
    </row>
    <row r="239" spans="1:19" s="17" customFormat="1" ht="15.75" customHeight="1" x14ac:dyDescent="0.25">
      <c r="A239" s="25" t="s">
        <v>378</v>
      </c>
      <c r="B239" s="51" t="s">
        <v>357</v>
      </c>
      <c r="C239" s="27" t="s">
        <v>31</v>
      </c>
      <c r="D239" s="120">
        <v>0</v>
      </c>
      <c r="E239" s="120">
        <v>0</v>
      </c>
      <c r="F239" s="120" t="s">
        <v>710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3">
        <v>0</v>
      </c>
      <c r="O239" s="53">
        <v>0</v>
      </c>
      <c r="P239" s="53">
        <v>0</v>
      </c>
      <c r="Q239" s="120">
        <f t="shared" si="85"/>
        <v>0</v>
      </c>
      <c r="R239" s="146">
        <f t="shared" si="85"/>
        <v>0</v>
      </c>
      <c r="S239" s="4"/>
    </row>
    <row r="240" spans="1:19" s="17" customFormat="1" ht="15.75" customHeight="1" x14ac:dyDescent="0.25">
      <c r="A240" s="25" t="s">
        <v>379</v>
      </c>
      <c r="B240" s="122" t="s">
        <v>233</v>
      </c>
      <c r="C240" s="27" t="s">
        <v>31</v>
      </c>
      <c r="D240" s="120">
        <v>0</v>
      </c>
      <c r="E240" s="120">
        <v>0</v>
      </c>
      <c r="F240" s="120" t="s">
        <v>710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3">
        <v>0</v>
      </c>
      <c r="O240" s="53">
        <v>0</v>
      </c>
      <c r="P240" s="53">
        <v>0</v>
      </c>
      <c r="Q240" s="120">
        <f t="shared" si="85"/>
        <v>0</v>
      </c>
      <c r="R240" s="146">
        <f t="shared" si="85"/>
        <v>0</v>
      </c>
      <c r="S240" s="4"/>
    </row>
    <row r="241" spans="1:19" s="17" customFormat="1" ht="15.75" customHeight="1" x14ac:dyDescent="0.25">
      <c r="A241" s="25" t="s">
        <v>380</v>
      </c>
      <c r="B241" s="122" t="s">
        <v>381</v>
      </c>
      <c r="C241" s="27" t="s">
        <v>31</v>
      </c>
      <c r="D241" s="120">
        <v>0</v>
      </c>
      <c r="E241" s="120">
        <v>0</v>
      </c>
      <c r="F241" s="120" t="s">
        <v>710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3">
        <v>0</v>
      </c>
      <c r="O241" s="53">
        <v>0</v>
      </c>
      <c r="P241" s="53">
        <v>0</v>
      </c>
      <c r="Q241" s="120">
        <f t="shared" si="85"/>
        <v>0</v>
      </c>
      <c r="R241" s="146">
        <f t="shared" si="85"/>
        <v>0</v>
      </c>
      <c r="S241" s="4"/>
    </row>
    <row r="242" spans="1:19" s="17" customFormat="1" ht="15.75" customHeight="1" x14ac:dyDescent="0.25">
      <c r="A242" s="56" t="s">
        <v>382</v>
      </c>
      <c r="B242" s="102" t="s">
        <v>383</v>
      </c>
      <c r="C242" s="58" t="s">
        <v>31</v>
      </c>
      <c r="D242" s="103">
        <f t="shared" ref="D242:E242" si="86">D167-D185</f>
        <v>91.78100000000002</v>
      </c>
      <c r="E242" s="103">
        <f t="shared" si="86"/>
        <v>16.162000000000006</v>
      </c>
      <c r="F242" s="103">
        <v>6.84</v>
      </c>
      <c r="G242" s="104">
        <f t="shared" ref="G242:R242" si="87">G167-G185</f>
        <v>0</v>
      </c>
      <c r="H242" s="104">
        <f t="shared" si="87"/>
        <v>0</v>
      </c>
      <c r="I242" s="103">
        <f t="shared" si="87"/>
        <v>2.5729999999999968</v>
      </c>
      <c r="J242" s="104">
        <f t="shared" si="87"/>
        <v>0</v>
      </c>
      <c r="K242" s="103">
        <f t="shared" si="87"/>
        <v>3.5119999999999969</v>
      </c>
      <c r="L242" s="104">
        <f t="shared" si="87"/>
        <v>0</v>
      </c>
      <c r="M242" s="103">
        <f t="shared" si="87"/>
        <v>2.5600000000000023</v>
      </c>
      <c r="N242" s="104">
        <f t="shared" si="87"/>
        <v>0</v>
      </c>
      <c r="O242" s="103">
        <f t="shared" si="87"/>
        <v>3.3109999999999999</v>
      </c>
      <c r="P242" s="104">
        <f t="shared" si="87"/>
        <v>0</v>
      </c>
      <c r="Q242" s="103">
        <f t="shared" si="87"/>
        <v>11.955999999999989</v>
      </c>
      <c r="R242" s="105">
        <f t="shared" si="87"/>
        <v>0</v>
      </c>
      <c r="S242" s="4"/>
    </row>
    <row r="243" spans="1:19" s="17" customFormat="1" ht="15.75" customHeight="1" x14ac:dyDescent="0.25">
      <c r="A243" s="56" t="s">
        <v>384</v>
      </c>
      <c r="B243" s="102" t="s">
        <v>385</v>
      </c>
      <c r="C243" s="58" t="s">
        <v>31</v>
      </c>
      <c r="D243" s="103">
        <f t="shared" ref="D243:E243" si="88">D203-D210</f>
        <v>-0.16400000000000001</v>
      </c>
      <c r="E243" s="103">
        <f t="shared" si="88"/>
        <v>-3.9810000000000003</v>
      </c>
      <c r="F243" s="103">
        <v>-4.5640000000000001</v>
      </c>
      <c r="G243" s="104">
        <f t="shared" ref="G243:R243" si="89">G203-G210</f>
        <v>0</v>
      </c>
      <c r="H243" s="104">
        <f t="shared" si="89"/>
        <v>0</v>
      </c>
      <c r="I243" s="103">
        <f t="shared" si="89"/>
        <v>-2.573</v>
      </c>
      <c r="J243" s="104">
        <f t="shared" si="89"/>
        <v>0</v>
      </c>
      <c r="K243" s="103">
        <f t="shared" si="89"/>
        <v>-3.512</v>
      </c>
      <c r="L243" s="104">
        <f t="shared" si="89"/>
        <v>0</v>
      </c>
      <c r="M243" s="103">
        <f t="shared" si="89"/>
        <v>-2.56</v>
      </c>
      <c r="N243" s="104">
        <f t="shared" si="89"/>
        <v>0</v>
      </c>
      <c r="O243" s="141">
        <f t="shared" si="89"/>
        <v>-3.3110000000000004</v>
      </c>
      <c r="P243" s="104">
        <f t="shared" si="89"/>
        <v>0</v>
      </c>
      <c r="Q243" s="103">
        <f t="shared" si="89"/>
        <v>-11.956</v>
      </c>
      <c r="R243" s="105">
        <f t="shared" si="89"/>
        <v>0</v>
      </c>
      <c r="S243" s="4"/>
    </row>
    <row r="244" spans="1:19" s="17" customFormat="1" ht="15.75" customHeight="1" x14ac:dyDescent="0.25">
      <c r="A244" s="25" t="s">
        <v>386</v>
      </c>
      <c r="B244" s="122" t="s">
        <v>387</v>
      </c>
      <c r="C244" s="27" t="s">
        <v>31</v>
      </c>
      <c r="D244" s="138">
        <f>D243</f>
        <v>-0.16400000000000001</v>
      </c>
      <c r="E244" s="138">
        <f>E243</f>
        <v>-3.9810000000000003</v>
      </c>
      <c r="F244" s="138">
        <v>-4.5640000000000001</v>
      </c>
      <c r="G244" s="157">
        <f t="shared" ref="G244:R244" si="90">G243</f>
        <v>0</v>
      </c>
      <c r="H244" s="157">
        <f t="shared" si="90"/>
        <v>0</v>
      </c>
      <c r="I244" s="138">
        <f t="shared" si="90"/>
        <v>-2.573</v>
      </c>
      <c r="J244" s="157">
        <f t="shared" si="90"/>
        <v>0</v>
      </c>
      <c r="K244" s="138">
        <f t="shared" si="90"/>
        <v>-3.512</v>
      </c>
      <c r="L244" s="157">
        <f t="shared" si="90"/>
        <v>0</v>
      </c>
      <c r="M244" s="138">
        <f t="shared" si="90"/>
        <v>-2.56</v>
      </c>
      <c r="N244" s="157">
        <f t="shared" si="90"/>
        <v>0</v>
      </c>
      <c r="O244" s="158">
        <f t="shared" si="90"/>
        <v>-3.3110000000000004</v>
      </c>
      <c r="P244" s="157">
        <f t="shared" si="90"/>
        <v>0</v>
      </c>
      <c r="Q244" s="138">
        <f t="shared" si="90"/>
        <v>-11.956</v>
      </c>
      <c r="R244" s="159">
        <f t="shared" si="90"/>
        <v>0</v>
      </c>
      <c r="S244" s="4"/>
    </row>
    <row r="245" spans="1:19" s="17" customFormat="1" ht="15.75" customHeight="1" x14ac:dyDescent="0.25">
      <c r="A245" s="25" t="s">
        <v>388</v>
      </c>
      <c r="B245" s="122" t="s">
        <v>389</v>
      </c>
      <c r="C245" s="27" t="s">
        <v>31</v>
      </c>
      <c r="D245" s="157">
        <v>0</v>
      </c>
      <c r="E245" s="157">
        <v>0</v>
      </c>
      <c r="F245" s="157" t="s">
        <v>709</v>
      </c>
      <c r="G245" s="157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3">
        <v>0</v>
      </c>
      <c r="O245" s="53">
        <v>0</v>
      </c>
      <c r="P245" s="53">
        <v>0</v>
      </c>
      <c r="Q245" s="157">
        <v>0</v>
      </c>
      <c r="R245" s="159">
        <v>0</v>
      </c>
      <c r="S245" s="4"/>
    </row>
    <row r="246" spans="1:19" s="17" customFormat="1" ht="15.75" customHeight="1" x14ac:dyDescent="0.25">
      <c r="A246" s="56" t="s">
        <v>390</v>
      </c>
      <c r="B246" s="102" t="s">
        <v>391</v>
      </c>
      <c r="C246" s="58" t="s">
        <v>31</v>
      </c>
      <c r="D246" s="103">
        <f t="shared" ref="D246:R246" si="91">D222-D235</f>
        <v>-10.4</v>
      </c>
      <c r="E246" s="103">
        <f t="shared" si="91"/>
        <v>0.27700000000000002</v>
      </c>
      <c r="F246" s="104" t="s">
        <v>709</v>
      </c>
      <c r="G246" s="104">
        <f t="shared" si="91"/>
        <v>0</v>
      </c>
      <c r="H246" s="104">
        <f t="shared" si="91"/>
        <v>0</v>
      </c>
      <c r="I246" s="104">
        <f t="shared" si="91"/>
        <v>0</v>
      </c>
      <c r="J246" s="104">
        <f t="shared" si="91"/>
        <v>0</v>
      </c>
      <c r="K246" s="104">
        <f t="shared" si="91"/>
        <v>0</v>
      </c>
      <c r="L246" s="104">
        <f t="shared" si="91"/>
        <v>0</v>
      </c>
      <c r="M246" s="104">
        <f t="shared" si="91"/>
        <v>0</v>
      </c>
      <c r="N246" s="104">
        <f t="shared" si="91"/>
        <v>0</v>
      </c>
      <c r="O246" s="104">
        <f t="shared" si="91"/>
        <v>0</v>
      </c>
      <c r="P246" s="104">
        <f t="shared" si="91"/>
        <v>0</v>
      </c>
      <c r="Q246" s="104">
        <f t="shared" si="91"/>
        <v>0</v>
      </c>
      <c r="R246" s="105">
        <f t="shared" si="91"/>
        <v>0</v>
      </c>
      <c r="S246" s="4"/>
    </row>
    <row r="247" spans="1:19" s="17" customFormat="1" ht="15.75" customHeight="1" x14ac:dyDescent="0.25">
      <c r="A247" s="25" t="s">
        <v>392</v>
      </c>
      <c r="B247" s="122" t="s">
        <v>393</v>
      </c>
      <c r="C247" s="27" t="s">
        <v>31</v>
      </c>
      <c r="D247" s="157">
        <v>0</v>
      </c>
      <c r="E247" s="157">
        <v>0</v>
      </c>
      <c r="F247" s="157" t="s">
        <v>709</v>
      </c>
      <c r="G247" s="157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3">
        <v>0</v>
      </c>
      <c r="O247" s="53">
        <v>0</v>
      </c>
      <c r="P247" s="53">
        <v>0</v>
      </c>
      <c r="Q247" s="157">
        <f t="shared" ref="Q247" si="92">Q246</f>
        <v>0</v>
      </c>
      <c r="R247" s="159">
        <v>0</v>
      </c>
      <c r="S247" s="4"/>
    </row>
    <row r="248" spans="1:19" s="17" customFormat="1" ht="15.75" customHeight="1" x14ac:dyDescent="0.25">
      <c r="A248" s="25" t="s">
        <v>394</v>
      </c>
      <c r="B248" s="122" t="s">
        <v>395</v>
      </c>
      <c r="C248" s="27" t="s">
        <v>31</v>
      </c>
      <c r="D248" s="138">
        <f>D246</f>
        <v>-10.4</v>
      </c>
      <c r="E248" s="138">
        <v>0.27700000000000002</v>
      </c>
      <c r="F248" s="120" t="s">
        <v>708</v>
      </c>
      <c r="G248" s="157">
        <f t="shared" ref="G248:R248" si="93">G246</f>
        <v>0</v>
      </c>
      <c r="H248" s="157">
        <f t="shared" si="93"/>
        <v>0</v>
      </c>
      <c r="I248" s="157">
        <f t="shared" si="93"/>
        <v>0</v>
      </c>
      <c r="J248" s="157">
        <f t="shared" si="93"/>
        <v>0</v>
      </c>
      <c r="K248" s="157">
        <f t="shared" si="93"/>
        <v>0</v>
      </c>
      <c r="L248" s="157">
        <f t="shared" si="93"/>
        <v>0</v>
      </c>
      <c r="M248" s="157">
        <f t="shared" si="93"/>
        <v>0</v>
      </c>
      <c r="N248" s="157">
        <f t="shared" si="93"/>
        <v>0</v>
      </c>
      <c r="O248" s="157">
        <f t="shared" si="93"/>
        <v>0</v>
      </c>
      <c r="P248" s="157">
        <f t="shared" si="93"/>
        <v>0</v>
      </c>
      <c r="Q248" s="157">
        <f t="shared" si="93"/>
        <v>0</v>
      </c>
      <c r="R248" s="159">
        <f t="shared" si="93"/>
        <v>0</v>
      </c>
      <c r="S248" s="4"/>
    </row>
    <row r="249" spans="1:19" s="17" customFormat="1" ht="15.75" customHeight="1" x14ac:dyDescent="0.25">
      <c r="A249" s="56" t="s">
        <v>396</v>
      </c>
      <c r="B249" s="102" t="s">
        <v>397</v>
      </c>
      <c r="C249" s="58" t="s">
        <v>31</v>
      </c>
      <c r="D249" s="139">
        <v>0</v>
      </c>
      <c r="E249" s="104">
        <v>0</v>
      </c>
      <c r="F249" s="139" t="s">
        <v>709</v>
      </c>
      <c r="G249" s="139">
        <v>0</v>
      </c>
      <c r="H249" s="139">
        <v>0</v>
      </c>
      <c r="I249" s="139">
        <v>0</v>
      </c>
      <c r="J249" s="139">
        <v>0</v>
      </c>
      <c r="K249" s="139">
        <v>0</v>
      </c>
      <c r="L249" s="139">
        <v>0</v>
      </c>
      <c r="M249" s="139">
        <v>0</v>
      </c>
      <c r="N249" s="139">
        <v>0</v>
      </c>
      <c r="O249" s="139">
        <v>0</v>
      </c>
      <c r="P249" s="139">
        <v>0</v>
      </c>
      <c r="Q249" s="139">
        <v>0</v>
      </c>
      <c r="R249" s="140">
        <v>0</v>
      </c>
      <c r="S249" s="4"/>
    </row>
    <row r="250" spans="1:19" s="17" customFormat="1" ht="15.75" customHeight="1" x14ac:dyDescent="0.25">
      <c r="A250" s="56" t="s">
        <v>398</v>
      </c>
      <c r="B250" s="102" t="s">
        <v>399</v>
      </c>
      <c r="C250" s="58" t="s">
        <v>31</v>
      </c>
      <c r="D250" s="103">
        <f t="shared" ref="D250:R250" si="94">D249+D246+D243+D242</f>
        <v>81.217000000000013</v>
      </c>
      <c r="E250" s="103">
        <f t="shared" si="94"/>
        <v>12.458000000000006</v>
      </c>
      <c r="F250" s="103">
        <v>2.2759999999999998</v>
      </c>
      <c r="G250" s="160">
        <f t="shared" si="94"/>
        <v>0</v>
      </c>
      <c r="H250" s="104">
        <f t="shared" si="94"/>
        <v>0</v>
      </c>
      <c r="I250" s="160">
        <f t="shared" si="94"/>
        <v>0</v>
      </c>
      <c r="J250" s="104">
        <f t="shared" si="94"/>
        <v>0</v>
      </c>
      <c r="K250" s="160">
        <f t="shared" si="94"/>
        <v>0</v>
      </c>
      <c r="L250" s="104">
        <f t="shared" si="94"/>
        <v>0</v>
      </c>
      <c r="M250" s="161">
        <f t="shared" si="94"/>
        <v>0</v>
      </c>
      <c r="N250" s="104">
        <f t="shared" si="94"/>
        <v>0</v>
      </c>
      <c r="O250" s="160">
        <f t="shared" si="94"/>
        <v>0</v>
      </c>
      <c r="P250" s="104">
        <f t="shared" si="94"/>
        <v>0</v>
      </c>
      <c r="Q250" s="160">
        <f t="shared" si="94"/>
        <v>0</v>
      </c>
      <c r="R250" s="105">
        <f t="shared" si="94"/>
        <v>0</v>
      </c>
      <c r="S250" s="4"/>
    </row>
    <row r="251" spans="1:19" s="17" customFormat="1" ht="15.75" customHeight="1" x14ac:dyDescent="0.25">
      <c r="A251" s="56" t="s">
        <v>400</v>
      </c>
      <c r="B251" s="102" t="s">
        <v>401</v>
      </c>
      <c r="C251" s="58" t="s">
        <v>31</v>
      </c>
      <c r="D251" s="104">
        <v>0</v>
      </c>
      <c r="E251" s="103">
        <f>D252</f>
        <v>81.217000000000013</v>
      </c>
      <c r="F251" s="103" t="s">
        <v>709</v>
      </c>
      <c r="G251" s="246">
        <f>F252</f>
        <v>2.2764000000000002</v>
      </c>
      <c r="H251" s="104">
        <v>0</v>
      </c>
      <c r="I251" s="246">
        <f>G252</f>
        <v>2.2764000000000002</v>
      </c>
      <c r="J251" s="246">
        <v>0</v>
      </c>
      <c r="K251" s="246">
        <f>I252</f>
        <v>2.2764000000000002</v>
      </c>
      <c r="L251" s="246">
        <v>0</v>
      </c>
      <c r="M251" s="246">
        <f>K252</f>
        <v>2.2764000000000002</v>
      </c>
      <c r="N251" s="246">
        <v>0</v>
      </c>
      <c r="O251" s="246">
        <f>M252</f>
        <v>2.2764000000000002</v>
      </c>
      <c r="P251" s="246">
        <v>0</v>
      </c>
      <c r="Q251" s="248">
        <f>O251</f>
        <v>2.2764000000000002</v>
      </c>
      <c r="R251" s="105">
        <v>0</v>
      </c>
      <c r="S251" s="4"/>
    </row>
    <row r="252" spans="1:19" s="17" customFormat="1" ht="15.75" customHeight="1" thickBot="1" x14ac:dyDescent="0.3">
      <c r="A252" s="56" t="s">
        <v>402</v>
      </c>
      <c r="B252" s="102" t="s">
        <v>403</v>
      </c>
      <c r="C252" s="58" t="s">
        <v>31</v>
      </c>
      <c r="D252" s="103">
        <f>D250</f>
        <v>81.217000000000013</v>
      </c>
      <c r="E252" s="103">
        <f>E250</f>
        <v>12.458000000000006</v>
      </c>
      <c r="F252" s="103">
        <v>2.2764000000000002</v>
      </c>
      <c r="G252" s="247">
        <f>G251</f>
        <v>2.2764000000000002</v>
      </c>
      <c r="H252" s="162">
        <f t="shared" ref="H252:R252" si="95">H250</f>
        <v>0</v>
      </c>
      <c r="I252" s="247">
        <f>I251</f>
        <v>2.2764000000000002</v>
      </c>
      <c r="J252" s="249">
        <f t="shared" si="95"/>
        <v>0</v>
      </c>
      <c r="K252" s="247">
        <f>K251</f>
        <v>2.2764000000000002</v>
      </c>
      <c r="L252" s="249">
        <f t="shared" si="95"/>
        <v>0</v>
      </c>
      <c r="M252" s="247">
        <f>M251</f>
        <v>2.2764000000000002</v>
      </c>
      <c r="N252" s="249">
        <f t="shared" si="95"/>
        <v>0</v>
      </c>
      <c r="O252" s="247">
        <f>O251</f>
        <v>2.2764000000000002</v>
      </c>
      <c r="P252" s="249">
        <f t="shared" si="95"/>
        <v>0</v>
      </c>
      <c r="Q252" s="250">
        <f>O252</f>
        <v>2.2764000000000002</v>
      </c>
      <c r="R252" s="163">
        <f t="shared" si="95"/>
        <v>0</v>
      </c>
      <c r="S252" s="4"/>
    </row>
    <row r="253" spans="1:19" s="17" customFormat="1" ht="15.75" customHeight="1" x14ac:dyDescent="0.25">
      <c r="A253" s="130" t="s">
        <v>404</v>
      </c>
      <c r="B253" s="131" t="s">
        <v>122</v>
      </c>
      <c r="C253" s="132" t="s">
        <v>237</v>
      </c>
      <c r="D253" s="164">
        <v>0</v>
      </c>
      <c r="E253" s="164">
        <v>0</v>
      </c>
      <c r="F253" s="164" t="s">
        <v>709</v>
      </c>
      <c r="G253" s="165">
        <v>0</v>
      </c>
      <c r="H253" s="165">
        <v>0</v>
      </c>
      <c r="I253" s="165">
        <v>0</v>
      </c>
      <c r="J253" s="165">
        <v>0</v>
      </c>
      <c r="K253" s="165">
        <v>0</v>
      </c>
      <c r="L253" s="165">
        <v>0</v>
      </c>
      <c r="M253" s="165">
        <v>0</v>
      </c>
      <c r="N253" s="165">
        <v>0</v>
      </c>
      <c r="O253" s="165">
        <v>0</v>
      </c>
      <c r="P253" s="165">
        <v>0</v>
      </c>
      <c r="Q253" s="166">
        <v>0</v>
      </c>
      <c r="R253" s="167">
        <v>0</v>
      </c>
      <c r="S253" s="4"/>
    </row>
    <row r="254" spans="1:19" s="17" customFormat="1" ht="15.75" customHeight="1" x14ac:dyDescent="0.25">
      <c r="A254" s="56" t="s">
        <v>405</v>
      </c>
      <c r="B254" s="57" t="s">
        <v>406</v>
      </c>
      <c r="C254" s="58" t="s">
        <v>31</v>
      </c>
      <c r="D254" s="103"/>
      <c r="E254" s="168">
        <v>0</v>
      </c>
      <c r="F254" s="168" t="s">
        <v>709</v>
      </c>
      <c r="G254" s="168">
        <v>0</v>
      </c>
      <c r="H254" s="168">
        <v>0</v>
      </c>
      <c r="I254" s="168">
        <v>0</v>
      </c>
      <c r="J254" s="168">
        <v>0</v>
      </c>
      <c r="K254" s="168">
        <v>0</v>
      </c>
      <c r="L254" s="168">
        <v>0</v>
      </c>
      <c r="M254" s="168">
        <v>0</v>
      </c>
      <c r="N254" s="168">
        <v>0</v>
      </c>
      <c r="O254" s="168">
        <v>0</v>
      </c>
      <c r="P254" s="168">
        <v>0</v>
      </c>
      <c r="Q254" s="168">
        <f t="shared" ref="Q254:R317" si="96">O254+M254+K254+I254+G254</f>
        <v>0</v>
      </c>
      <c r="R254" s="169">
        <f>P254+N254+L254+J254+H254</f>
        <v>0</v>
      </c>
      <c r="S254" s="4"/>
    </row>
    <row r="255" spans="1:19" s="17" customFormat="1" ht="15.75" customHeight="1" x14ac:dyDescent="0.25">
      <c r="A255" s="25" t="s">
        <v>407</v>
      </c>
      <c r="B255" s="51" t="s">
        <v>408</v>
      </c>
      <c r="C255" s="27" t="s">
        <v>31</v>
      </c>
      <c r="D255" s="120">
        <v>0</v>
      </c>
      <c r="E255" s="120">
        <v>0</v>
      </c>
      <c r="F255" s="120" t="s">
        <v>710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3">
        <v>0</v>
      </c>
      <c r="O255" s="53">
        <v>0</v>
      </c>
      <c r="P255" s="53">
        <v>0</v>
      </c>
      <c r="Q255" s="120">
        <f t="shared" si="96"/>
        <v>0</v>
      </c>
      <c r="R255" s="146">
        <f t="shared" si="96"/>
        <v>0</v>
      </c>
      <c r="S255" s="4"/>
    </row>
    <row r="256" spans="1:19" s="17" customFormat="1" ht="15.75" customHeight="1" x14ac:dyDescent="0.25">
      <c r="A256" s="25" t="s">
        <v>409</v>
      </c>
      <c r="B256" s="67" t="s">
        <v>410</v>
      </c>
      <c r="C256" s="27" t="s">
        <v>31</v>
      </c>
      <c r="D256" s="120">
        <v>0</v>
      </c>
      <c r="E256" s="120">
        <v>0</v>
      </c>
      <c r="F256" s="120" t="s">
        <v>710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3">
        <v>0</v>
      </c>
      <c r="O256" s="53">
        <v>0</v>
      </c>
      <c r="P256" s="53">
        <v>0</v>
      </c>
      <c r="Q256" s="120">
        <f t="shared" si="96"/>
        <v>0</v>
      </c>
      <c r="R256" s="146">
        <f t="shared" si="96"/>
        <v>0</v>
      </c>
      <c r="S256" s="4"/>
    </row>
    <row r="257" spans="1:19" s="17" customFormat="1" ht="15.75" customHeight="1" x14ac:dyDescent="0.25">
      <c r="A257" s="25" t="s">
        <v>411</v>
      </c>
      <c r="B257" s="67" t="s">
        <v>412</v>
      </c>
      <c r="C257" s="27" t="s">
        <v>31</v>
      </c>
      <c r="D257" s="120">
        <v>0</v>
      </c>
      <c r="E257" s="120">
        <v>0</v>
      </c>
      <c r="F257" s="120" t="s">
        <v>710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3">
        <v>0</v>
      </c>
      <c r="O257" s="53">
        <v>0</v>
      </c>
      <c r="P257" s="53">
        <v>0</v>
      </c>
      <c r="Q257" s="120">
        <f t="shared" si="96"/>
        <v>0</v>
      </c>
      <c r="R257" s="146">
        <f t="shared" si="96"/>
        <v>0</v>
      </c>
      <c r="S257" s="4"/>
    </row>
    <row r="258" spans="1:19" s="17" customFormat="1" ht="15.75" customHeight="1" x14ac:dyDescent="0.25">
      <c r="A258" s="25" t="s">
        <v>413</v>
      </c>
      <c r="B258" s="70" t="s">
        <v>410</v>
      </c>
      <c r="C258" s="27" t="s">
        <v>31</v>
      </c>
      <c r="D258" s="120">
        <v>0</v>
      </c>
      <c r="E258" s="120">
        <v>0</v>
      </c>
      <c r="F258" s="120" t="s">
        <v>710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3">
        <v>0</v>
      </c>
      <c r="O258" s="53">
        <v>0</v>
      </c>
      <c r="P258" s="53">
        <v>0</v>
      </c>
      <c r="Q258" s="120">
        <f t="shared" si="96"/>
        <v>0</v>
      </c>
      <c r="R258" s="146">
        <f t="shared" si="96"/>
        <v>0</v>
      </c>
      <c r="S258" s="4"/>
    </row>
    <row r="259" spans="1:19" s="17" customFormat="1" ht="15.75" customHeight="1" x14ac:dyDescent="0.25">
      <c r="A259" s="25" t="s">
        <v>414</v>
      </c>
      <c r="B259" s="67" t="s">
        <v>37</v>
      </c>
      <c r="C259" s="27" t="s">
        <v>31</v>
      </c>
      <c r="D259" s="120">
        <v>0</v>
      </c>
      <c r="E259" s="120">
        <v>0</v>
      </c>
      <c r="F259" s="120" t="s">
        <v>710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3">
        <v>0</v>
      </c>
      <c r="O259" s="53">
        <v>0</v>
      </c>
      <c r="P259" s="53">
        <v>0</v>
      </c>
      <c r="Q259" s="120">
        <f t="shared" si="96"/>
        <v>0</v>
      </c>
      <c r="R259" s="146">
        <f t="shared" si="96"/>
        <v>0</v>
      </c>
      <c r="S259" s="4"/>
    </row>
    <row r="260" spans="1:19" s="17" customFormat="1" ht="15.75" customHeight="1" x14ac:dyDescent="0.25">
      <c r="A260" s="25" t="s">
        <v>415</v>
      </c>
      <c r="B260" s="70" t="s">
        <v>410</v>
      </c>
      <c r="C260" s="27" t="s">
        <v>31</v>
      </c>
      <c r="D260" s="120">
        <v>0</v>
      </c>
      <c r="E260" s="120">
        <v>0</v>
      </c>
      <c r="F260" s="120" t="s">
        <v>710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3">
        <v>0</v>
      </c>
      <c r="O260" s="53">
        <v>0</v>
      </c>
      <c r="P260" s="53">
        <v>0</v>
      </c>
      <c r="Q260" s="120">
        <f t="shared" si="96"/>
        <v>0</v>
      </c>
      <c r="R260" s="146">
        <f t="shared" si="96"/>
        <v>0</v>
      </c>
      <c r="S260" s="4"/>
    </row>
    <row r="261" spans="1:19" s="17" customFormat="1" ht="15.75" customHeight="1" x14ac:dyDescent="0.25">
      <c r="A261" s="25" t="s">
        <v>416</v>
      </c>
      <c r="B261" s="67" t="s">
        <v>39</v>
      </c>
      <c r="C261" s="27" t="s">
        <v>31</v>
      </c>
      <c r="D261" s="120">
        <v>0</v>
      </c>
      <c r="E261" s="120">
        <v>0</v>
      </c>
      <c r="F261" s="120" t="s">
        <v>710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3">
        <v>0</v>
      </c>
      <c r="O261" s="53">
        <v>0</v>
      </c>
      <c r="P261" s="53">
        <v>0</v>
      </c>
      <c r="Q261" s="120">
        <f t="shared" si="96"/>
        <v>0</v>
      </c>
      <c r="R261" s="146">
        <f t="shared" si="96"/>
        <v>0</v>
      </c>
      <c r="S261" s="4"/>
    </row>
    <row r="262" spans="1:19" s="17" customFormat="1" ht="15.75" customHeight="1" x14ac:dyDescent="0.25">
      <c r="A262" s="25" t="s">
        <v>417</v>
      </c>
      <c r="B262" s="70" t="s">
        <v>410</v>
      </c>
      <c r="C262" s="27" t="s">
        <v>31</v>
      </c>
      <c r="D262" s="120">
        <v>0</v>
      </c>
      <c r="E262" s="120">
        <v>0</v>
      </c>
      <c r="F262" s="120" t="s">
        <v>710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3">
        <v>0</v>
      </c>
      <c r="O262" s="53">
        <v>0</v>
      </c>
      <c r="P262" s="53">
        <v>0</v>
      </c>
      <c r="Q262" s="120">
        <f t="shared" si="96"/>
        <v>0</v>
      </c>
      <c r="R262" s="146">
        <f t="shared" si="96"/>
        <v>0</v>
      </c>
      <c r="S262" s="4"/>
    </row>
    <row r="263" spans="1:19" s="17" customFormat="1" ht="15.75" customHeight="1" x14ac:dyDescent="0.25">
      <c r="A263" s="25" t="s">
        <v>418</v>
      </c>
      <c r="B263" s="51" t="s">
        <v>419</v>
      </c>
      <c r="C263" s="27" t="s">
        <v>31</v>
      </c>
      <c r="D263" s="120">
        <v>0</v>
      </c>
      <c r="E263" s="120">
        <v>0</v>
      </c>
      <c r="F263" s="120" t="s">
        <v>710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3">
        <v>0</v>
      </c>
      <c r="O263" s="53">
        <v>0</v>
      </c>
      <c r="P263" s="53">
        <v>0</v>
      </c>
      <c r="Q263" s="120">
        <f t="shared" si="96"/>
        <v>0</v>
      </c>
      <c r="R263" s="146">
        <f t="shared" si="96"/>
        <v>0</v>
      </c>
      <c r="S263" s="4"/>
    </row>
    <row r="264" spans="1:19" s="17" customFormat="1" ht="15.75" customHeight="1" x14ac:dyDescent="0.25">
      <c r="A264" s="25" t="s">
        <v>420</v>
      </c>
      <c r="B264" s="67" t="s">
        <v>410</v>
      </c>
      <c r="C264" s="27" t="s">
        <v>31</v>
      </c>
      <c r="D264" s="120">
        <v>0</v>
      </c>
      <c r="E264" s="120">
        <v>0</v>
      </c>
      <c r="F264" s="120" t="s">
        <v>710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3">
        <v>0</v>
      </c>
      <c r="O264" s="53">
        <v>0</v>
      </c>
      <c r="P264" s="53">
        <v>0</v>
      </c>
      <c r="Q264" s="120">
        <f t="shared" si="96"/>
        <v>0</v>
      </c>
      <c r="R264" s="146">
        <f t="shared" si="96"/>
        <v>0</v>
      </c>
      <c r="S264" s="4"/>
    </row>
    <row r="265" spans="1:19" s="17" customFormat="1" ht="15.75" customHeight="1" x14ac:dyDescent="0.25">
      <c r="A265" s="31" t="s">
        <v>421</v>
      </c>
      <c r="B265" s="71" t="s">
        <v>422</v>
      </c>
      <c r="C265" s="33" t="s">
        <v>31</v>
      </c>
      <c r="D265" s="100">
        <v>1.6160000000000001</v>
      </c>
      <c r="E265" s="147">
        <v>0</v>
      </c>
      <c r="F265" s="147" t="s">
        <v>709</v>
      </c>
      <c r="G265" s="147">
        <v>0</v>
      </c>
      <c r="H265" s="147">
        <v>0</v>
      </c>
      <c r="I265" s="147">
        <v>0</v>
      </c>
      <c r="J265" s="147">
        <v>0</v>
      </c>
      <c r="K265" s="147">
        <v>0</v>
      </c>
      <c r="L265" s="147">
        <v>0</v>
      </c>
      <c r="M265" s="147">
        <v>0</v>
      </c>
      <c r="N265" s="147">
        <v>0</v>
      </c>
      <c r="O265" s="147">
        <v>0</v>
      </c>
      <c r="P265" s="147">
        <v>0</v>
      </c>
      <c r="Q265" s="147">
        <f t="shared" si="96"/>
        <v>0</v>
      </c>
      <c r="R265" s="148">
        <f t="shared" si="96"/>
        <v>0</v>
      </c>
      <c r="S265" s="4"/>
    </row>
    <row r="266" spans="1:19" s="17" customFormat="1" ht="15.75" customHeight="1" x14ac:dyDescent="0.25">
      <c r="A266" s="25" t="s">
        <v>423</v>
      </c>
      <c r="B266" s="67" t="s">
        <v>410</v>
      </c>
      <c r="C266" s="27" t="s">
        <v>31</v>
      </c>
      <c r="D266" s="157">
        <v>0</v>
      </c>
      <c r="E266" s="120">
        <v>0</v>
      </c>
      <c r="F266" s="120" t="s">
        <v>710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3">
        <v>0</v>
      </c>
      <c r="O266" s="53">
        <v>0</v>
      </c>
      <c r="P266" s="53">
        <v>0</v>
      </c>
      <c r="Q266" s="120">
        <f t="shared" si="96"/>
        <v>0</v>
      </c>
      <c r="R266" s="146">
        <f t="shared" si="96"/>
        <v>0</v>
      </c>
      <c r="S266" s="4"/>
    </row>
    <row r="267" spans="1:19" s="17" customFormat="1" ht="15.75" customHeight="1" x14ac:dyDescent="0.25">
      <c r="A267" s="25" t="s">
        <v>424</v>
      </c>
      <c r="B267" s="40" t="s">
        <v>425</v>
      </c>
      <c r="C267" s="27" t="s">
        <v>31</v>
      </c>
      <c r="D267" s="120">
        <v>0</v>
      </c>
      <c r="E267" s="120">
        <v>0</v>
      </c>
      <c r="F267" s="120" t="s">
        <v>710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3">
        <v>0</v>
      </c>
      <c r="O267" s="53">
        <v>0</v>
      </c>
      <c r="P267" s="53">
        <v>0</v>
      </c>
      <c r="Q267" s="120">
        <f t="shared" si="96"/>
        <v>0</v>
      </c>
      <c r="R267" s="146">
        <f t="shared" si="96"/>
        <v>0</v>
      </c>
      <c r="S267" s="4"/>
    </row>
    <row r="268" spans="1:19" s="17" customFormat="1" ht="15.75" customHeight="1" x14ac:dyDescent="0.25">
      <c r="A268" s="25" t="s">
        <v>426</v>
      </c>
      <c r="B268" s="67" t="s">
        <v>410</v>
      </c>
      <c r="C268" s="27" t="s">
        <v>31</v>
      </c>
      <c r="D268" s="120">
        <v>0</v>
      </c>
      <c r="E268" s="120">
        <v>0</v>
      </c>
      <c r="F268" s="120" t="s">
        <v>710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3">
        <v>0</v>
      </c>
      <c r="O268" s="53">
        <v>0</v>
      </c>
      <c r="P268" s="53">
        <v>0</v>
      </c>
      <c r="Q268" s="120">
        <f t="shared" si="96"/>
        <v>0</v>
      </c>
      <c r="R268" s="146">
        <f t="shared" si="96"/>
        <v>0</v>
      </c>
      <c r="S268" s="4"/>
    </row>
    <row r="269" spans="1:19" s="17" customFormat="1" ht="15.75" customHeight="1" x14ac:dyDescent="0.25">
      <c r="A269" s="31" t="s">
        <v>427</v>
      </c>
      <c r="B269" s="71" t="s">
        <v>428</v>
      </c>
      <c r="C269" s="33" t="s">
        <v>31</v>
      </c>
      <c r="D269" s="147">
        <v>0</v>
      </c>
      <c r="E269" s="147">
        <v>0</v>
      </c>
      <c r="F269" s="147" t="s">
        <v>709</v>
      </c>
      <c r="G269" s="147">
        <v>0</v>
      </c>
      <c r="H269" s="147">
        <v>0</v>
      </c>
      <c r="I269" s="147">
        <v>0</v>
      </c>
      <c r="J269" s="147">
        <v>0</v>
      </c>
      <c r="K269" s="147">
        <v>0</v>
      </c>
      <c r="L269" s="147">
        <v>0</v>
      </c>
      <c r="M269" s="147">
        <v>0</v>
      </c>
      <c r="N269" s="147">
        <v>0</v>
      </c>
      <c r="O269" s="147">
        <v>0</v>
      </c>
      <c r="P269" s="147">
        <v>0</v>
      </c>
      <c r="Q269" s="147">
        <f t="shared" si="96"/>
        <v>0</v>
      </c>
      <c r="R269" s="148">
        <f t="shared" si="96"/>
        <v>0</v>
      </c>
      <c r="S269" s="4"/>
    </row>
    <row r="270" spans="1:19" s="17" customFormat="1" ht="15.75" customHeight="1" x14ac:dyDescent="0.25">
      <c r="A270" s="25" t="s">
        <v>429</v>
      </c>
      <c r="B270" s="67" t="s">
        <v>410</v>
      </c>
      <c r="C270" s="27" t="s">
        <v>31</v>
      </c>
      <c r="D270" s="120">
        <v>0</v>
      </c>
      <c r="E270" s="120">
        <v>0</v>
      </c>
      <c r="F270" s="120" t="s">
        <v>710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3">
        <v>0</v>
      </c>
      <c r="O270" s="53">
        <v>0</v>
      </c>
      <c r="P270" s="53">
        <v>0</v>
      </c>
      <c r="Q270" s="120">
        <f t="shared" si="96"/>
        <v>0</v>
      </c>
      <c r="R270" s="146">
        <f t="shared" si="96"/>
        <v>0</v>
      </c>
      <c r="S270" s="4"/>
    </row>
    <row r="271" spans="1:19" s="17" customFormat="1" ht="15.75" customHeight="1" x14ac:dyDescent="0.25">
      <c r="A271" s="25" t="s">
        <v>430</v>
      </c>
      <c r="B271" s="40" t="s">
        <v>431</v>
      </c>
      <c r="C271" s="27" t="s">
        <v>31</v>
      </c>
      <c r="D271" s="120">
        <v>0</v>
      </c>
      <c r="E271" s="120">
        <v>0</v>
      </c>
      <c r="F271" s="120" t="s">
        <v>710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3">
        <v>0</v>
      </c>
      <c r="O271" s="53">
        <v>0</v>
      </c>
      <c r="P271" s="53">
        <v>0</v>
      </c>
      <c r="Q271" s="120">
        <f t="shared" si="96"/>
        <v>0</v>
      </c>
      <c r="R271" s="146">
        <f t="shared" si="96"/>
        <v>0</v>
      </c>
      <c r="S271" s="4"/>
    </row>
    <row r="272" spans="1:19" s="17" customFormat="1" ht="15.75" customHeight="1" x14ac:dyDescent="0.25">
      <c r="A272" s="25" t="s">
        <v>432</v>
      </c>
      <c r="B272" s="67" t="s">
        <v>410</v>
      </c>
      <c r="C272" s="27" t="s">
        <v>31</v>
      </c>
      <c r="D272" s="120">
        <v>0</v>
      </c>
      <c r="E272" s="120">
        <v>0</v>
      </c>
      <c r="F272" s="120" t="s">
        <v>710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3">
        <v>0</v>
      </c>
      <c r="O272" s="53">
        <v>0</v>
      </c>
      <c r="P272" s="53">
        <v>0</v>
      </c>
      <c r="Q272" s="120">
        <f t="shared" si="96"/>
        <v>0</v>
      </c>
      <c r="R272" s="146">
        <f t="shared" si="96"/>
        <v>0</v>
      </c>
      <c r="S272" s="4"/>
    </row>
    <row r="273" spans="1:19" s="17" customFormat="1" ht="15.75" customHeight="1" x14ac:dyDescent="0.25">
      <c r="A273" s="25" t="s">
        <v>433</v>
      </c>
      <c r="B273" s="40" t="s">
        <v>434</v>
      </c>
      <c r="C273" s="27" t="s">
        <v>31</v>
      </c>
      <c r="D273" s="120">
        <v>0</v>
      </c>
      <c r="E273" s="120">
        <v>0</v>
      </c>
      <c r="F273" s="120" t="s">
        <v>710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3">
        <v>0</v>
      </c>
      <c r="O273" s="53">
        <v>0</v>
      </c>
      <c r="P273" s="53">
        <v>0</v>
      </c>
      <c r="Q273" s="120">
        <f t="shared" si="96"/>
        <v>0</v>
      </c>
      <c r="R273" s="146">
        <f t="shared" si="96"/>
        <v>0</v>
      </c>
      <c r="S273" s="4"/>
    </row>
    <row r="274" spans="1:19" s="17" customFormat="1" ht="15.75" customHeight="1" x14ac:dyDescent="0.25">
      <c r="A274" s="25" t="s">
        <v>435</v>
      </c>
      <c r="B274" s="67" t="s">
        <v>410</v>
      </c>
      <c r="C274" s="27" t="s">
        <v>31</v>
      </c>
      <c r="D274" s="120">
        <v>0</v>
      </c>
      <c r="E274" s="120">
        <v>0</v>
      </c>
      <c r="F274" s="120" t="s">
        <v>710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3">
        <v>0</v>
      </c>
      <c r="O274" s="53">
        <v>0</v>
      </c>
      <c r="P274" s="53">
        <v>0</v>
      </c>
      <c r="Q274" s="120">
        <f t="shared" si="96"/>
        <v>0</v>
      </c>
      <c r="R274" s="146">
        <f t="shared" si="96"/>
        <v>0</v>
      </c>
      <c r="S274" s="4"/>
    </row>
    <row r="275" spans="1:19" s="17" customFormat="1" ht="15.75" customHeight="1" x14ac:dyDescent="0.25">
      <c r="A275" s="25" t="s">
        <v>436</v>
      </c>
      <c r="B275" s="51" t="s">
        <v>437</v>
      </c>
      <c r="C275" s="27" t="s">
        <v>31</v>
      </c>
      <c r="D275" s="120">
        <v>0</v>
      </c>
      <c r="E275" s="120">
        <v>0</v>
      </c>
      <c r="F275" s="120" t="s">
        <v>710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3">
        <v>0</v>
      </c>
      <c r="O275" s="53">
        <v>0</v>
      </c>
      <c r="P275" s="53">
        <v>0</v>
      </c>
      <c r="Q275" s="120">
        <f t="shared" si="96"/>
        <v>0</v>
      </c>
      <c r="R275" s="146">
        <f t="shared" si="96"/>
        <v>0</v>
      </c>
      <c r="S275" s="4"/>
    </row>
    <row r="276" spans="1:19" s="17" customFormat="1" ht="15.75" customHeight="1" x14ac:dyDescent="0.25">
      <c r="A276" s="25" t="s">
        <v>438</v>
      </c>
      <c r="B276" s="67" t="s">
        <v>410</v>
      </c>
      <c r="C276" s="27" t="s">
        <v>31</v>
      </c>
      <c r="D276" s="120">
        <v>0</v>
      </c>
      <c r="E276" s="120">
        <v>0</v>
      </c>
      <c r="F276" s="120" t="s">
        <v>710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3">
        <v>0</v>
      </c>
      <c r="O276" s="53">
        <v>0</v>
      </c>
      <c r="P276" s="53">
        <v>0</v>
      </c>
      <c r="Q276" s="120">
        <f t="shared" si="96"/>
        <v>0</v>
      </c>
      <c r="R276" s="146">
        <f t="shared" si="96"/>
        <v>0</v>
      </c>
      <c r="S276" s="4"/>
    </row>
    <row r="277" spans="1:19" s="17" customFormat="1" ht="15.75" customHeight="1" x14ac:dyDescent="0.25">
      <c r="A277" s="25" t="s">
        <v>439</v>
      </c>
      <c r="B277" s="67" t="s">
        <v>55</v>
      </c>
      <c r="C277" s="27" t="s">
        <v>31</v>
      </c>
      <c r="D277" s="120">
        <v>0</v>
      </c>
      <c r="E277" s="120">
        <v>0</v>
      </c>
      <c r="F277" s="120" t="s">
        <v>710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3">
        <v>0</v>
      </c>
      <c r="O277" s="53">
        <v>0</v>
      </c>
      <c r="P277" s="53">
        <v>0</v>
      </c>
      <c r="Q277" s="120">
        <f t="shared" si="96"/>
        <v>0</v>
      </c>
      <c r="R277" s="146">
        <f t="shared" si="96"/>
        <v>0</v>
      </c>
      <c r="S277" s="4"/>
    </row>
    <row r="278" spans="1:19" s="17" customFormat="1" ht="15.75" customHeight="1" x14ac:dyDescent="0.25">
      <c r="A278" s="25" t="s">
        <v>440</v>
      </c>
      <c r="B278" s="70" t="s">
        <v>410</v>
      </c>
      <c r="C278" s="27" t="s">
        <v>31</v>
      </c>
      <c r="D278" s="120">
        <v>0</v>
      </c>
      <c r="E278" s="120">
        <v>0</v>
      </c>
      <c r="F278" s="120" t="s">
        <v>710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3">
        <v>0</v>
      </c>
      <c r="O278" s="53">
        <v>0</v>
      </c>
      <c r="P278" s="53">
        <v>0</v>
      </c>
      <c r="Q278" s="120">
        <f t="shared" si="96"/>
        <v>0</v>
      </c>
      <c r="R278" s="146">
        <f t="shared" si="96"/>
        <v>0</v>
      </c>
      <c r="S278" s="4"/>
    </row>
    <row r="279" spans="1:19" s="17" customFormat="1" ht="15.75" customHeight="1" x14ac:dyDescent="0.25">
      <c r="A279" s="25" t="s">
        <v>441</v>
      </c>
      <c r="B279" s="67" t="s">
        <v>57</v>
      </c>
      <c r="C279" s="27" t="s">
        <v>31</v>
      </c>
      <c r="D279" s="120">
        <v>0</v>
      </c>
      <c r="E279" s="120">
        <v>0</v>
      </c>
      <c r="F279" s="120" t="s">
        <v>710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3">
        <v>0</v>
      </c>
      <c r="O279" s="53">
        <v>0</v>
      </c>
      <c r="P279" s="53">
        <v>0</v>
      </c>
      <c r="Q279" s="120">
        <f t="shared" si="96"/>
        <v>0</v>
      </c>
      <c r="R279" s="146">
        <f t="shared" si="96"/>
        <v>0</v>
      </c>
      <c r="S279" s="4"/>
    </row>
    <row r="280" spans="1:19" s="17" customFormat="1" ht="15.75" customHeight="1" x14ac:dyDescent="0.25">
      <c r="A280" s="25" t="s">
        <v>442</v>
      </c>
      <c r="B280" s="70" t="s">
        <v>410</v>
      </c>
      <c r="C280" s="27" t="s">
        <v>31</v>
      </c>
      <c r="D280" s="120">
        <v>0</v>
      </c>
      <c r="E280" s="120">
        <v>0</v>
      </c>
      <c r="F280" s="120" t="s">
        <v>710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3">
        <v>0</v>
      </c>
      <c r="O280" s="53">
        <v>0</v>
      </c>
      <c r="P280" s="53">
        <v>0</v>
      </c>
      <c r="Q280" s="120">
        <f t="shared" si="96"/>
        <v>0</v>
      </c>
      <c r="R280" s="146">
        <f t="shared" si="96"/>
        <v>0</v>
      </c>
      <c r="S280" s="4"/>
    </row>
    <row r="281" spans="1:19" s="17" customFormat="1" ht="15.75" customHeight="1" x14ac:dyDescent="0.25">
      <c r="A281" s="25" t="s">
        <v>443</v>
      </c>
      <c r="B281" s="51" t="s">
        <v>444</v>
      </c>
      <c r="C281" s="27" t="s">
        <v>31</v>
      </c>
      <c r="D281" s="120">
        <v>0</v>
      </c>
      <c r="E281" s="120">
        <v>0</v>
      </c>
      <c r="F281" s="120" t="s">
        <v>710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3">
        <v>0</v>
      </c>
      <c r="O281" s="53">
        <v>0</v>
      </c>
      <c r="P281" s="53">
        <v>0</v>
      </c>
      <c r="Q281" s="120">
        <f t="shared" si="96"/>
        <v>0</v>
      </c>
      <c r="R281" s="146">
        <f t="shared" si="96"/>
        <v>0</v>
      </c>
      <c r="S281" s="4"/>
    </row>
    <row r="282" spans="1:19" s="17" customFormat="1" ht="15.75" customHeight="1" x14ac:dyDescent="0.25">
      <c r="A282" s="25" t="s">
        <v>445</v>
      </c>
      <c r="B282" s="67" t="s">
        <v>410</v>
      </c>
      <c r="C282" s="27" t="s">
        <v>31</v>
      </c>
      <c r="D282" s="120">
        <v>0</v>
      </c>
      <c r="E282" s="120">
        <v>0</v>
      </c>
      <c r="F282" s="120" t="s">
        <v>710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3">
        <v>0</v>
      </c>
      <c r="O282" s="53">
        <v>0</v>
      </c>
      <c r="P282" s="53">
        <v>0</v>
      </c>
      <c r="Q282" s="120">
        <f t="shared" si="96"/>
        <v>0</v>
      </c>
      <c r="R282" s="146">
        <f t="shared" si="96"/>
        <v>0</v>
      </c>
      <c r="S282" s="4"/>
    </row>
    <row r="283" spans="1:19" s="17" customFormat="1" ht="15.75" customHeight="1" x14ac:dyDescent="0.25">
      <c r="A283" s="56" t="s">
        <v>446</v>
      </c>
      <c r="B283" s="57" t="s">
        <v>447</v>
      </c>
      <c r="C283" s="58" t="s">
        <v>31</v>
      </c>
      <c r="D283" s="168"/>
      <c r="E283" s="168">
        <v>0</v>
      </c>
      <c r="F283" s="168" t="s">
        <v>709</v>
      </c>
      <c r="G283" s="168">
        <v>0</v>
      </c>
      <c r="H283" s="168">
        <v>0</v>
      </c>
      <c r="I283" s="168">
        <v>0</v>
      </c>
      <c r="J283" s="168">
        <v>0</v>
      </c>
      <c r="K283" s="168">
        <v>0</v>
      </c>
      <c r="L283" s="168">
        <v>0</v>
      </c>
      <c r="M283" s="168">
        <v>0</v>
      </c>
      <c r="N283" s="168">
        <v>0</v>
      </c>
      <c r="O283" s="168">
        <v>0</v>
      </c>
      <c r="P283" s="168">
        <v>0</v>
      </c>
      <c r="Q283" s="168">
        <f t="shared" si="96"/>
        <v>0</v>
      </c>
      <c r="R283" s="169">
        <f t="shared" si="96"/>
        <v>0</v>
      </c>
      <c r="S283" s="4"/>
    </row>
    <row r="284" spans="1:19" s="17" customFormat="1" ht="15.75" customHeight="1" x14ac:dyDescent="0.25">
      <c r="A284" s="25" t="s">
        <v>448</v>
      </c>
      <c r="B284" s="51" t="s">
        <v>449</v>
      </c>
      <c r="C284" s="27" t="s">
        <v>31</v>
      </c>
      <c r="D284" s="120">
        <v>0</v>
      </c>
      <c r="E284" s="120">
        <v>0</v>
      </c>
      <c r="F284" s="120" t="s">
        <v>710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3">
        <v>0</v>
      </c>
      <c r="O284" s="53">
        <v>0</v>
      </c>
      <c r="P284" s="53">
        <v>0</v>
      </c>
      <c r="Q284" s="120">
        <f t="shared" si="96"/>
        <v>0</v>
      </c>
      <c r="R284" s="146">
        <f t="shared" si="96"/>
        <v>0</v>
      </c>
      <c r="S284" s="4"/>
    </row>
    <row r="285" spans="1:19" s="17" customFormat="1" ht="15.75" customHeight="1" x14ac:dyDescent="0.25">
      <c r="A285" s="25" t="s">
        <v>450</v>
      </c>
      <c r="B285" s="67" t="s">
        <v>410</v>
      </c>
      <c r="C285" s="27" t="s">
        <v>31</v>
      </c>
      <c r="D285" s="120">
        <v>0</v>
      </c>
      <c r="E285" s="120">
        <v>0</v>
      </c>
      <c r="F285" s="120" t="s">
        <v>710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3">
        <v>0</v>
      </c>
      <c r="O285" s="53">
        <v>0</v>
      </c>
      <c r="P285" s="53">
        <v>0</v>
      </c>
      <c r="Q285" s="120">
        <f t="shared" si="96"/>
        <v>0</v>
      </c>
      <c r="R285" s="146">
        <f t="shared" si="96"/>
        <v>0</v>
      </c>
      <c r="S285" s="4"/>
    </row>
    <row r="286" spans="1:19" s="17" customFormat="1" ht="15.75" customHeight="1" x14ac:dyDescent="0.25">
      <c r="A286" s="25" t="s">
        <v>451</v>
      </c>
      <c r="B286" s="51" t="s">
        <v>452</v>
      </c>
      <c r="C286" s="27" t="s">
        <v>31</v>
      </c>
      <c r="D286" s="120">
        <v>0</v>
      </c>
      <c r="E286" s="120">
        <v>0</v>
      </c>
      <c r="F286" s="120" t="s">
        <v>710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3">
        <v>0</v>
      </c>
      <c r="O286" s="53">
        <v>0</v>
      </c>
      <c r="P286" s="53">
        <v>0</v>
      </c>
      <c r="Q286" s="120">
        <f t="shared" si="96"/>
        <v>0</v>
      </c>
      <c r="R286" s="146">
        <f t="shared" si="96"/>
        <v>0</v>
      </c>
      <c r="S286" s="4"/>
    </row>
    <row r="287" spans="1:19" s="17" customFormat="1" ht="15.75" customHeight="1" x14ac:dyDescent="0.25">
      <c r="A287" s="25" t="s">
        <v>453</v>
      </c>
      <c r="B287" s="67" t="s">
        <v>280</v>
      </c>
      <c r="C287" s="27" t="s">
        <v>31</v>
      </c>
      <c r="D287" s="120">
        <v>0</v>
      </c>
      <c r="E287" s="120">
        <v>0</v>
      </c>
      <c r="F287" s="120" t="s">
        <v>710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3">
        <v>0</v>
      </c>
      <c r="O287" s="53">
        <v>0</v>
      </c>
      <c r="P287" s="53">
        <v>0</v>
      </c>
      <c r="Q287" s="120">
        <f t="shared" si="96"/>
        <v>0</v>
      </c>
      <c r="R287" s="146">
        <f t="shared" si="96"/>
        <v>0</v>
      </c>
      <c r="S287" s="4"/>
    </row>
    <row r="288" spans="1:19" s="17" customFormat="1" ht="15.75" customHeight="1" x14ac:dyDescent="0.25">
      <c r="A288" s="25" t="s">
        <v>454</v>
      </c>
      <c r="B288" s="70" t="s">
        <v>410</v>
      </c>
      <c r="C288" s="27" t="s">
        <v>31</v>
      </c>
      <c r="D288" s="120">
        <v>0</v>
      </c>
      <c r="E288" s="120">
        <v>0</v>
      </c>
      <c r="F288" s="120" t="s">
        <v>710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3">
        <v>0</v>
      </c>
      <c r="O288" s="53">
        <v>0</v>
      </c>
      <c r="P288" s="53">
        <v>0</v>
      </c>
      <c r="Q288" s="120">
        <f t="shared" si="96"/>
        <v>0</v>
      </c>
      <c r="R288" s="146">
        <f t="shared" si="96"/>
        <v>0</v>
      </c>
      <c r="S288" s="4"/>
    </row>
    <row r="289" spans="1:19" s="17" customFormat="1" ht="15.75" customHeight="1" x14ac:dyDescent="0.25">
      <c r="A289" s="25" t="s">
        <v>455</v>
      </c>
      <c r="B289" s="67" t="s">
        <v>456</v>
      </c>
      <c r="C289" s="27" t="s">
        <v>31</v>
      </c>
      <c r="D289" s="120">
        <v>0</v>
      </c>
      <c r="E289" s="120">
        <v>0</v>
      </c>
      <c r="F289" s="120" t="s">
        <v>710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3">
        <v>0</v>
      </c>
      <c r="O289" s="53">
        <v>0</v>
      </c>
      <c r="P289" s="53">
        <v>0</v>
      </c>
      <c r="Q289" s="120">
        <f t="shared" si="96"/>
        <v>0</v>
      </c>
      <c r="R289" s="146">
        <f t="shared" si="96"/>
        <v>0</v>
      </c>
      <c r="S289" s="4"/>
    </row>
    <row r="290" spans="1:19" s="17" customFormat="1" ht="15.75" customHeight="1" x14ac:dyDescent="0.25">
      <c r="A290" s="25" t="s">
        <v>457</v>
      </c>
      <c r="B290" s="70" t="s">
        <v>410</v>
      </c>
      <c r="C290" s="27" t="s">
        <v>31</v>
      </c>
      <c r="D290" s="120">
        <v>0</v>
      </c>
      <c r="E290" s="120">
        <v>0</v>
      </c>
      <c r="F290" s="120" t="s">
        <v>710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3">
        <v>0</v>
      </c>
      <c r="O290" s="53">
        <v>0</v>
      </c>
      <c r="P290" s="53">
        <v>0</v>
      </c>
      <c r="Q290" s="120">
        <f t="shared" si="96"/>
        <v>0</v>
      </c>
      <c r="R290" s="146">
        <f t="shared" si="96"/>
        <v>0</v>
      </c>
      <c r="S290" s="4"/>
    </row>
    <row r="291" spans="1:19" s="17" customFormat="1" ht="15.75" customHeight="1" x14ac:dyDescent="0.25">
      <c r="A291" s="25" t="s">
        <v>458</v>
      </c>
      <c r="B291" s="51" t="s">
        <v>459</v>
      </c>
      <c r="C291" s="27" t="s">
        <v>31</v>
      </c>
      <c r="D291" s="120">
        <v>0</v>
      </c>
      <c r="E291" s="120">
        <v>0</v>
      </c>
      <c r="F291" s="120" t="s">
        <v>710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3">
        <v>0</v>
      </c>
      <c r="O291" s="53">
        <v>0</v>
      </c>
      <c r="P291" s="53">
        <v>0</v>
      </c>
      <c r="Q291" s="120">
        <f t="shared" si="96"/>
        <v>0</v>
      </c>
      <c r="R291" s="146">
        <f t="shared" si="96"/>
        <v>0</v>
      </c>
      <c r="S291" s="4"/>
    </row>
    <row r="292" spans="1:19" s="17" customFormat="1" ht="15.75" customHeight="1" x14ac:dyDescent="0.25">
      <c r="A292" s="25" t="s">
        <v>460</v>
      </c>
      <c r="B292" s="67" t="s">
        <v>410</v>
      </c>
      <c r="C292" s="27" t="s">
        <v>31</v>
      </c>
      <c r="D292" s="120">
        <v>0</v>
      </c>
      <c r="E292" s="120">
        <v>0</v>
      </c>
      <c r="F292" s="120" t="s">
        <v>710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3">
        <v>0</v>
      </c>
      <c r="O292" s="53">
        <v>0</v>
      </c>
      <c r="P292" s="53">
        <v>0</v>
      </c>
      <c r="Q292" s="120">
        <f t="shared" si="96"/>
        <v>0</v>
      </c>
      <c r="R292" s="146">
        <f t="shared" si="96"/>
        <v>0</v>
      </c>
      <c r="S292" s="4"/>
    </row>
    <row r="293" spans="1:19" s="17" customFormat="1" ht="15.75" customHeight="1" x14ac:dyDescent="0.25">
      <c r="A293" s="31" t="s">
        <v>461</v>
      </c>
      <c r="B293" s="62" t="s">
        <v>462</v>
      </c>
      <c r="C293" s="33" t="s">
        <v>31</v>
      </c>
      <c r="D293" s="147">
        <v>0</v>
      </c>
      <c r="E293" s="147">
        <v>0</v>
      </c>
      <c r="F293" s="147" t="s">
        <v>709</v>
      </c>
      <c r="G293" s="147">
        <v>0</v>
      </c>
      <c r="H293" s="147">
        <v>0</v>
      </c>
      <c r="I293" s="147">
        <v>0</v>
      </c>
      <c r="J293" s="147">
        <v>0</v>
      </c>
      <c r="K293" s="147">
        <v>0</v>
      </c>
      <c r="L293" s="147">
        <v>0</v>
      </c>
      <c r="M293" s="147">
        <v>0</v>
      </c>
      <c r="N293" s="147">
        <v>0</v>
      </c>
      <c r="O293" s="147">
        <v>0</v>
      </c>
      <c r="P293" s="147">
        <v>0</v>
      </c>
      <c r="Q293" s="147">
        <f t="shared" si="96"/>
        <v>0</v>
      </c>
      <c r="R293" s="148">
        <f t="shared" si="96"/>
        <v>0</v>
      </c>
      <c r="S293" s="4"/>
    </row>
    <row r="294" spans="1:19" s="17" customFormat="1" ht="15.75" customHeight="1" x14ac:dyDescent="0.25">
      <c r="A294" s="25" t="s">
        <v>463</v>
      </c>
      <c r="B294" s="67" t="s">
        <v>410</v>
      </c>
      <c r="C294" s="27" t="s">
        <v>31</v>
      </c>
      <c r="D294" s="120">
        <v>0</v>
      </c>
      <c r="E294" s="120">
        <v>0</v>
      </c>
      <c r="F294" s="120" t="s">
        <v>710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3">
        <v>0</v>
      </c>
      <c r="O294" s="53">
        <v>0</v>
      </c>
      <c r="P294" s="53">
        <v>0</v>
      </c>
      <c r="Q294" s="120">
        <f t="shared" si="96"/>
        <v>0</v>
      </c>
      <c r="R294" s="146">
        <f t="shared" si="96"/>
        <v>0</v>
      </c>
      <c r="S294" s="4"/>
    </row>
    <row r="295" spans="1:19" s="17" customFormat="1" ht="15.75" customHeight="1" x14ac:dyDescent="0.25">
      <c r="A295" s="25" t="s">
        <v>464</v>
      </c>
      <c r="B295" s="51" t="s">
        <v>465</v>
      </c>
      <c r="C295" s="27" t="s">
        <v>31</v>
      </c>
      <c r="D295" s="120">
        <v>0</v>
      </c>
      <c r="E295" s="120">
        <v>0</v>
      </c>
      <c r="F295" s="120" t="s">
        <v>710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3">
        <v>0</v>
      </c>
      <c r="O295" s="53">
        <v>0</v>
      </c>
      <c r="P295" s="53">
        <v>0</v>
      </c>
      <c r="Q295" s="120">
        <f t="shared" si="96"/>
        <v>0</v>
      </c>
      <c r="R295" s="146">
        <f t="shared" si="96"/>
        <v>0</v>
      </c>
      <c r="S295" s="4"/>
    </row>
    <row r="296" spans="1:19" s="17" customFormat="1" ht="15.75" customHeight="1" x14ac:dyDescent="0.25">
      <c r="A296" s="25" t="s">
        <v>466</v>
      </c>
      <c r="B296" s="67" t="s">
        <v>410</v>
      </c>
      <c r="C296" s="27" t="s">
        <v>31</v>
      </c>
      <c r="D296" s="120">
        <v>0</v>
      </c>
      <c r="E296" s="120">
        <v>0</v>
      </c>
      <c r="F296" s="120" t="s">
        <v>710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3">
        <v>0</v>
      </c>
      <c r="O296" s="53">
        <v>0</v>
      </c>
      <c r="P296" s="53">
        <v>0</v>
      </c>
      <c r="Q296" s="120">
        <f t="shared" si="96"/>
        <v>0</v>
      </c>
      <c r="R296" s="146">
        <f t="shared" si="96"/>
        <v>0</v>
      </c>
      <c r="S296" s="4"/>
    </row>
    <row r="297" spans="1:19" s="17" customFormat="1" ht="15.75" customHeight="1" x14ac:dyDescent="0.25">
      <c r="A297" s="25" t="s">
        <v>467</v>
      </c>
      <c r="B297" s="51" t="s">
        <v>468</v>
      </c>
      <c r="C297" s="27" t="s">
        <v>31</v>
      </c>
      <c r="D297" s="120">
        <v>0</v>
      </c>
      <c r="E297" s="120">
        <v>0</v>
      </c>
      <c r="F297" s="120" t="s">
        <v>710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3">
        <v>0</v>
      </c>
      <c r="O297" s="53">
        <v>0</v>
      </c>
      <c r="P297" s="53">
        <v>0</v>
      </c>
      <c r="Q297" s="120">
        <f t="shared" si="96"/>
        <v>0</v>
      </c>
      <c r="R297" s="146">
        <f t="shared" si="96"/>
        <v>0</v>
      </c>
      <c r="S297" s="4"/>
    </row>
    <row r="298" spans="1:19" s="17" customFormat="1" ht="15.75" customHeight="1" x14ac:dyDescent="0.25">
      <c r="A298" s="25" t="s">
        <v>469</v>
      </c>
      <c r="B298" s="67" t="s">
        <v>410</v>
      </c>
      <c r="C298" s="27" t="s">
        <v>31</v>
      </c>
      <c r="D298" s="120">
        <v>0</v>
      </c>
      <c r="E298" s="120">
        <v>0</v>
      </c>
      <c r="F298" s="120" t="s">
        <v>710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3">
        <v>0</v>
      </c>
      <c r="O298" s="53">
        <v>0</v>
      </c>
      <c r="P298" s="53">
        <v>0</v>
      </c>
      <c r="Q298" s="120">
        <f t="shared" si="96"/>
        <v>0</v>
      </c>
      <c r="R298" s="146">
        <f t="shared" si="96"/>
        <v>0</v>
      </c>
      <c r="S298" s="4"/>
    </row>
    <row r="299" spans="1:19" s="17" customFormat="1" ht="15.75" customHeight="1" x14ac:dyDescent="0.25">
      <c r="A299" s="31" t="s">
        <v>470</v>
      </c>
      <c r="B299" s="62" t="s">
        <v>471</v>
      </c>
      <c r="C299" s="33" t="s">
        <v>31</v>
      </c>
      <c r="D299" s="147">
        <v>0</v>
      </c>
      <c r="E299" s="147">
        <v>0</v>
      </c>
      <c r="F299" s="147" t="s">
        <v>709</v>
      </c>
      <c r="G299" s="147">
        <v>0</v>
      </c>
      <c r="H299" s="147">
        <v>0</v>
      </c>
      <c r="I299" s="147">
        <v>0</v>
      </c>
      <c r="J299" s="147">
        <v>0</v>
      </c>
      <c r="K299" s="147">
        <v>0</v>
      </c>
      <c r="L299" s="147">
        <v>0</v>
      </c>
      <c r="M299" s="147">
        <v>0</v>
      </c>
      <c r="N299" s="147">
        <v>0</v>
      </c>
      <c r="O299" s="147">
        <v>0</v>
      </c>
      <c r="P299" s="147">
        <v>0</v>
      </c>
      <c r="Q299" s="147">
        <f t="shared" si="96"/>
        <v>0</v>
      </c>
      <c r="R299" s="148">
        <f t="shared" si="96"/>
        <v>0</v>
      </c>
      <c r="S299" s="4"/>
    </row>
    <row r="300" spans="1:19" s="17" customFormat="1" ht="15.75" customHeight="1" x14ac:dyDescent="0.25">
      <c r="A300" s="25" t="s">
        <v>472</v>
      </c>
      <c r="B300" s="67" t="s">
        <v>410</v>
      </c>
      <c r="C300" s="27" t="s">
        <v>31</v>
      </c>
      <c r="D300" s="120">
        <v>0</v>
      </c>
      <c r="E300" s="120">
        <v>0</v>
      </c>
      <c r="F300" s="120" t="s">
        <v>710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3">
        <v>0</v>
      </c>
      <c r="O300" s="53">
        <v>0</v>
      </c>
      <c r="P300" s="53">
        <v>0</v>
      </c>
      <c r="Q300" s="120">
        <f t="shared" si="96"/>
        <v>0</v>
      </c>
      <c r="R300" s="146">
        <f t="shared" si="96"/>
        <v>0</v>
      </c>
      <c r="S300" s="4"/>
    </row>
    <row r="301" spans="1:19" s="17" customFormat="1" ht="15.75" customHeight="1" x14ac:dyDescent="0.25">
      <c r="A301" s="25" t="s">
        <v>473</v>
      </c>
      <c r="B301" s="51" t="s">
        <v>474</v>
      </c>
      <c r="C301" s="27" t="s">
        <v>31</v>
      </c>
      <c r="D301" s="120">
        <v>0</v>
      </c>
      <c r="E301" s="120">
        <v>0</v>
      </c>
      <c r="F301" s="120" t="s">
        <v>710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3">
        <v>0</v>
      </c>
      <c r="O301" s="53">
        <v>0</v>
      </c>
      <c r="P301" s="53">
        <v>0</v>
      </c>
      <c r="Q301" s="120">
        <f t="shared" si="96"/>
        <v>0</v>
      </c>
      <c r="R301" s="146">
        <f t="shared" si="96"/>
        <v>0</v>
      </c>
      <c r="S301" s="4"/>
    </row>
    <row r="302" spans="1:19" s="17" customFormat="1" ht="15.75" customHeight="1" x14ac:dyDescent="0.25">
      <c r="A302" s="25" t="s">
        <v>475</v>
      </c>
      <c r="B302" s="67" t="s">
        <v>410</v>
      </c>
      <c r="C302" s="27" t="s">
        <v>31</v>
      </c>
      <c r="D302" s="120">
        <v>0</v>
      </c>
      <c r="E302" s="120">
        <v>0</v>
      </c>
      <c r="F302" s="120" t="s">
        <v>710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3">
        <v>0</v>
      </c>
      <c r="O302" s="53">
        <v>0</v>
      </c>
      <c r="P302" s="53">
        <v>0</v>
      </c>
      <c r="Q302" s="120">
        <f t="shared" si="96"/>
        <v>0</v>
      </c>
      <c r="R302" s="146">
        <f t="shared" si="96"/>
        <v>0</v>
      </c>
      <c r="S302" s="4"/>
    </row>
    <row r="303" spans="1:19" s="17" customFormat="1" ht="15.75" customHeight="1" x14ac:dyDescent="0.25">
      <c r="A303" s="25" t="s">
        <v>476</v>
      </c>
      <c r="B303" s="51" t="s">
        <v>477</v>
      </c>
      <c r="C303" s="27" t="s">
        <v>31</v>
      </c>
      <c r="D303" s="120">
        <v>0</v>
      </c>
      <c r="E303" s="120">
        <v>0</v>
      </c>
      <c r="F303" s="120" t="s">
        <v>710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3">
        <v>0</v>
      </c>
      <c r="O303" s="53">
        <v>0</v>
      </c>
      <c r="P303" s="53">
        <v>0</v>
      </c>
      <c r="Q303" s="120">
        <f t="shared" si="96"/>
        <v>0</v>
      </c>
      <c r="R303" s="146">
        <f t="shared" si="96"/>
        <v>0</v>
      </c>
      <c r="S303" s="4"/>
    </row>
    <row r="304" spans="1:19" s="17" customFormat="1" ht="15.75" customHeight="1" x14ac:dyDescent="0.25">
      <c r="A304" s="25" t="s">
        <v>478</v>
      </c>
      <c r="B304" s="67" t="s">
        <v>410</v>
      </c>
      <c r="C304" s="27" t="s">
        <v>31</v>
      </c>
      <c r="D304" s="120">
        <v>0</v>
      </c>
      <c r="E304" s="120">
        <v>0</v>
      </c>
      <c r="F304" s="120" t="s">
        <v>710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3">
        <v>0</v>
      </c>
      <c r="O304" s="53">
        <v>0</v>
      </c>
      <c r="P304" s="53">
        <v>0</v>
      </c>
      <c r="Q304" s="120">
        <f t="shared" si="96"/>
        <v>0</v>
      </c>
      <c r="R304" s="146">
        <f t="shared" si="96"/>
        <v>0</v>
      </c>
      <c r="S304" s="4"/>
    </row>
    <row r="305" spans="1:19" s="17" customFormat="1" ht="15.75" customHeight="1" x14ac:dyDescent="0.25">
      <c r="A305" s="56" t="s">
        <v>479</v>
      </c>
      <c r="B305" s="57" t="s">
        <v>480</v>
      </c>
      <c r="C305" s="58" t="s">
        <v>481</v>
      </c>
      <c r="D305" s="168">
        <v>0</v>
      </c>
      <c r="E305" s="168">
        <v>0</v>
      </c>
      <c r="F305" s="168" t="s">
        <v>709</v>
      </c>
      <c r="G305" s="168">
        <v>0</v>
      </c>
      <c r="H305" s="168">
        <v>0</v>
      </c>
      <c r="I305" s="168">
        <v>0</v>
      </c>
      <c r="J305" s="168">
        <v>0</v>
      </c>
      <c r="K305" s="168">
        <v>0</v>
      </c>
      <c r="L305" s="168">
        <v>0</v>
      </c>
      <c r="M305" s="168">
        <v>0</v>
      </c>
      <c r="N305" s="168">
        <v>0</v>
      </c>
      <c r="O305" s="168">
        <v>0</v>
      </c>
      <c r="P305" s="168">
        <v>0</v>
      </c>
      <c r="Q305" s="168">
        <f t="shared" si="96"/>
        <v>0</v>
      </c>
      <c r="R305" s="169">
        <f t="shared" si="96"/>
        <v>0</v>
      </c>
      <c r="S305" s="4"/>
    </row>
    <row r="306" spans="1:19" s="17" customFormat="1" ht="15.75" customHeight="1" x14ac:dyDescent="0.25">
      <c r="A306" s="25" t="s">
        <v>482</v>
      </c>
      <c r="B306" s="51" t="s">
        <v>483</v>
      </c>
      <c r="C306" s="27" t="s">
        <v>481</v>
      </c>
      <c r="D306" s="120">
        <v>0</v>
      </c>
      <c r="E306" s="120">
        <v>0</v>
      </c>
      <c r="F306" s="120" t="s">
        <v>710</v>
      </c>
      <c r="G306" s="120">
        <v>0</v>
      </c>
      <c r="H306" s="120">
        <v>0</v>
      </c>
      <c r="I306" s="120">
        <v>0</v>
      </c>
      <c r="J306" s="120">
        <v>0</v>
      </c>
      <c r="K306" s="120">
        <v>0</v>
      </c>
      <c r="L306" s="120">
        <v>0</v>
      </c>
      <c r="M306" s="120">
        <v>0</v>
      </c>
      <c r="N306" s="120">
        <v>0</v>
      </c>
      <c r="O306" s="120">
        <v>0</v>
      </c>
      <c r="P306" s="120">
        <v>0</v>
      </c>
      <c r="Q306" s="120">
        <f t="shared" si="96"/>
        <v>0</v>
      </c>
      <c r="R306" s="146">
        <f t="shared" si="96"/>
        <v>0</v>
      </c>
      <c r="S306" s="4"/>
    </row>
    <row r="307" spans="1:19" s="17" customFormat="1" ht="15.75" customHeight="1" x14ac:dyDescent="0.25">
      <c r="A307" s="25" t="s">
        <v>484</v>
      </c>
      <c r="B307" s="51" t="s">
        <v>485</v>
      </c>
      <c r="C307" s="27" t="s">
        <v>481</v>
      </c>
      <c r="D307" s="120">
        <v>0</v>
      </c>
      <c r="E307" s="120">
        <v>0</v>
      </c>
      <c r="F307" s="120" t="s">
        <v>710</v>
      </c>
      <c r="G307" s="120">
        <v>0</v>
      </c>
      <c r="H307" s="120">
        <v>0</v>
      </c>
      <c r="I307" s="120">
        <v>0</v>
      </c>
      <c r="J307" s="120">
        <v>0</v>
      </c>
      <c r="K307" s="120">
        <v>0</v>
      </c>
      <c r="L307" s="120">
        <v>0</v>
      </c>
      <c r="M307" s="120">
        <v>0</v>
      </c>
      <c r="N307" s="120">
        <v>0</v>
      </c>
      <c r="O307" s="120">
        <v>0</v>
      </c>
      <c r="P307" s="120">
        <v>0</v>
      </c>
      <c r="Q307" s="120">
        <f t="shared" si="96"/>
        <v>0</v>
      </c>
      <c r="R307" s="146">
        <f t="shared" si="96"/>
        <v>0</v>
      </c>
      <c r="S307" s="4"/>
    </row>
    <row r="308" spans="1:19" s="17" customFormat="1" ht="15.75" customHeight="1" x14ac:dyDescent="0.25">
      <c r="A308" s="25" t="s">
        <v>486</v>
      </c>
      <c r="B308" s="51" t="s">
        <v>487</v>
      </c>
      <c r="C308" s="27" t="s">
        <v>481</v>
      </c>
      <c r="D308" s="120">
        <v>0</v>
      </c>
      <c r="E308" s="120">
        <v>0</v>
      </c>
      <c r="F308" s="120" t="s">
        <v>710</v>
      </c>
      <c r="G308" s="120">
        <v>0</v>
      </c>
      <c r="H308" s="120">
        <v>0</v>
      </c>
      <c r="I308" s="120">
        <v>0</v>
      </c>
      <c r="J308" s="120">
        <v>0</v>
      </c>
      <c r="K308" s="120">
        <v>0</v>
      </c>
      <c r="L308" s="120">
        <v>0</v>
      </c>
      <c r="M308" s="120">
        <v>0</v>
      </c>
      <c r="N308" s="120">
        <v>0</v>
      </c>
      <c r="O308" s="120">
        <v>0</v>
      </c>
      <c r="P308" s="120">
        <v>0</v>
      </c>
      <c r="Q308" s="120">
        <f t="shared" si="96"/>
        <v>0</v>
      </c>
      <c r="R308" s="146">
        <f t="shared" si="96"/>
        <v>0</v>
      </c>
      <c r="S308" s="4"/>
    </row>
    <row r="309" spans="1:19" s="17" customFormat="1" ht="15.75" customHeight="1" x14ac:dyDescent="0.25">
      <c r="A309" s="25" t="s">
        <v>488</v>
      </c>
      <c r="B309" s="51" t="s">
        <v>489</v>
      </c>
      <c r="C309" s="27" t="s">
        <v>481</v>
      </c>
      <c r="D309" s="120">
        <v>0</v>
      </c>
      <c r="E309" s="120">
        <v>0</v>
      </c>
      <c r="F309" s="120" t="s">
        <v>710</v>
      </c>
      <c r="G309" s="120">
        <v>0</v>
      </c>
      <c r="H309" s="120">
        <v>0</v>
      </c>
      <c r="I309" s="120">
        <v>0</v>
      </c>
      <c r="J309" s="120">
        <v>0</v>
      </c>
      <c r="K309" s="120">
        <v>0</v>
      </c>
      <c r="L309" s="120">
        <v>0</v>
      </c>
      <c r="M309" s="120">
        <v>0</v>
      </c>
      <c r="N309" s="120">
        <v>0</v>
      </c>
      <c r="O309" s="120">
        <v>0</v>
      </c>
      <c r="P309" s="120">
        <v>0</v>
      </c>
      <c r="Q309" s="120">
        <f t="shared" si="96"/>
        <v>0</v>
      </c>
      <c r="R309" s="146">
        <f t="shared" si="96"/>
        <v>0</v>
      </c>
      <c r="S309" s="4"/>
    </row>
    <row r="310" spans="1:19" s="17" customFormat="1" ht="15.75" customHeight="1" x14ac:dyDescent="0.25">
      <c r="A310" s="25" t="s">
        <v>490</v>
      </c>
      <c r="B310" s="40" t="s">
        <v>491</v>
      </c>
      <c r="C310" s="27" t="s">
        <v>481</v>
      </c>
      <c r="D310" s="120">
        <v>0</v>
      </c>
      <c r="E310" s="120">
        <v>0</v>
      </c>
      <c r="F310" s="120" t="s">
        <v>710</v>
      </c>
      <c r="G310" s="120">
        <v>0</v>
      </c>
      <c r="H310" s="120">
        <v>0</v>
      </c>
      <c r="I310" s="120">
        <v>0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>
        <v>0</v>
      </c>
      <c r="Q310" s="120">
        <f t="shared" si="96"/>
        <v>0</v>
      </c>
      <c r="R310" s="146">
        <f t="shared" si="96"/>
        <v>0</v>
      </c>
      <c r="S310" s="4"/>
    </row>
    <row r="311" spans="1:19" s="17" customFormat="1" ht="15.75" customHeight="1" x14ac:dyDescent="0.25">
      <c r="A311" s="31" t="s">
        <v>492</v>
      </c>
      <c r="B311" s="71" t="s">
        <v>493</v>
      </c>
      <c r="C311" s="33" t="s">
        <v>481</v>
      </c>
      <c r="D311" s="147">
        <v>0</v>
      </c>
      <c r="E311" s="147">
        <v>0</v>
      </c>
      <c r="F311" s="147" t="s">
        <v>709</v>
      </c>
      <c r="G311" s="147">
        <v>0</v>
      </c>
      <c r="H311" s="147">
        <v>0</v>
      </c>
      <c r="I311" s="147">
        <v>0</v>
      </c>
      <c r="J311" s="147">
        <v>0</v>
      </c>
      <c r="K311" s="147">
        <v>0</v>
      </c>
      <c r="L311" s="147">
        <v>0</v>
      </c>
      <c r="M311" s="147">
        <v>0</v>
      </c>
      <c r="N311" s="147">
        <v>0</v>
      </c>
      <c r="O311" s="147">
        <v>0</v>
      </c>
      <c r="P311" s="147">
        <v>0</v>
      </c>
      <c r="Q311" s="147">
        <f t="shared" si="96"/>
        <v>0</v>
      </c>
      <c r="R311" s="148">
        <f t="shared" si="96"/>
        <v>0</v>
      </c>
      <c r="S311" s="4"/>
    </row>
    <row r="312" spans="1:19" s="17" customFormat="1" ht="15.75" customHeight="1" x14ac:dyDescent="0.25">
      <c r="A312" s="25" t="s">
        <v>494</v>
      </c>
      <c r="B312" s="40" t="s">
        <v>495</v>
      </c>
      <c r="C312" s="27" t="s">
        <v>481</v>
      </c>
      <c r="D312" s="120">
        <v>0</v>
      </c>
      <c r="E312" s="120">
        <v>0</v>
      </c>
      <c r="F312" s="120" t="s">
        <v>710</v>
      </c>
      <c r="G312" s="53">
        <v>0</v>
      </c>
      <c r="H312" s="53">
        <v>0</v>
      </c>
      <c r="I312" s="53">
        <v>0</v>
      </c>
      <c r="J312" s="53">
        <v>0</v>
      </c>
      <c r="K312" s="53">
        <v>0</v>
      </c>
      <c r="L312" s="53">
        <v>0</v>
      </c>
      <c r="M312" s="53">
        <v>0</v>
      </c>
      <c r="N312" s="53">
        <v>0</v>
      </c>
      <c r="O312" s="53">
        <v>0</v>
      </c>
      <c r="P312" s="53">
        <v>0</v>
      </c>
      <c r="Q312" s="120">
        <f t="shared" si="96"/>
        <v>0</v>
      </c>
      <c r="R312" s="146">
        <f t="shared" si="96"/>
        <v>0</v>
      </c>
      <c r="S312" s="4"/>
    </row>
    <row r="313" spans="1:19" s="17" customFormat="1" ht="15.75" customHeight="1" x14ac:dyDescent="0.25">
      <c r="A313" s="25" t="s">
        <v>496</v>
      </c>
      <c r="B313" s="40" t="s">
        <v>497</v>
      </c>
      <c r="C313" s="27" t="s">
        <v>481</v>
      </c>
      <c r="D313" s="120">
        <v>0</v>
      </c>
      <c r="E313" s="120">
        <v>0</v>
      </c>
      <c r="F313" s="120" t="s">
        <v>710</v>
      </c>
      <c r="G313" s="53">
        <v>0</v>
      </c>
      <c r="H313" s="53">
        <v>0</v>
      </c>
      <c r="I313" s="53">
        <v>0</v>
      </c>
      <c r="J313" s="53">
        <v>0</v>
      </c>
      <c r="K313" s="53">
        <v>0</v>
      </c>
      <c r="L313" s="53">
        <v>0</v>
      </c>
      <c r="M313" s="53">
        <v>0</v>
      </c>
      <c r="N313" s="53">
        <v>0</v>
      </c>
      <c r="O313" s="53">
        <v>0</v>
      </c>
      <c r="P313" s="53">
        <v>0</v>
      </c>
      <c r="Q313" s="120">
        <f t="shared" si="96"/>
        <v>0</v>
      </c>
      <c r="R313" s="146">
        <f t="shared" si="96"/>
        <v>0</v>
      </c>
      <c r="S313" s="4"/>
    </row>
    <row r="314" spans="1:19" s="17" customFormat="1" ht="15.75" customHeight="1" x14ac:dyDescent="0.25">
      <c r="A314" s="25" t="s">
        <v>498</v>
      </c>
      <c r="B314" s="40" t="s">
        <v>499</v>
      </c>
      <c r="C314" s="27" t="s">
        <v>481</v>
      </c>
      <c r="D314" s="120">
        <v>0</v>
      </c>
      <c r="E314" s="120">
        <v>0</v>
      </c>
      <c r="F314" s="120" t="s">
        <v>710</v>
      </c>
      <c r="G314" s="53">
        <v>0</v>
      </c>
      <c r="H314" s="53">
        <v>0</v>
      </c>
      <c r="I314" s="53">
        <v>0</v>
      </c>
      <c r="J314" s="53">
        <v>0</v>
      </c>
      <c r="K314" s="53">
        <v>0</v>
      </c>
      <c r="L314" s="53">
        <v>0</v>
      </c>
      <c r="M314" s="53">
        <v>0</v>
      </c>
      <c r="N314" s="53">
        <v>0</v>
      </c>
      <c r="O314" s="53">
        <v>0</v>
      </c>
      <c r="P314" s="53">
        <v>0</v>
      </c>
      <c r="Q314" s="120">
        <f t="shared" si="96"/>
        <v>0</v>
      </c>
      <c r="R314" s="146">
        <f t="shared" si="96"/>
        <v>0</v>
      </c>
      <c r="S314" s="4"/>
    </row>
    <row r="315" spans="1:19" s="17" customFormat="1" ht="15.75" customHeight="1" x14ac:dyDescent="0.25">
      <c r="A315" s="25" t="s">
        <v>500</v>
      </c>
      <c r="B315" s="51" t="s">
        <v>501</v>
      </c>
      <c r="C315" s="27" t="s">
        <v>481</v>
      </c>
      <c r="D315" s="120">
        <v>0</v>
      </c>
      <c r="E315" s="120">
        <v>0</v>
      </c>
      <c r="F315" s="120" t="s">
        <v>710</v>
      </c>
      <c r="G315" s="53">
        <v>0</v>
      </c>
      <c r="H315" s="53">
        <v>0</v>
      </c>
      <c r="I315" s="53">
        <v>0</v>
      </c>
      <c r="J315" s="53">
        <v>0</v>
      </c>
      <c r="K315" s="53">
        <v>0</v>
      </c>
      <c r="L315" s="53">
        <v>0</v>
      </c>
      <c r="M315" s="53">
        <v>0</v>
      </c>
      <c r="N315" s="53">
        <v>0</v>
      </c>
      <c r="O315" s="53">
        <v>0</v>
      </c>
      <c r="P315" s="53">
        <v>0</v>
      </c>
      <c r="Q315" s="120">
        <f t="shared" si="96"/>
        <v>0</v>
      </c>
      <c r="R315" s="146">
        <f t="shared" si="96"/>
        <v>0</v>
      </c>
      <c r="S315" s="4"/>
    </row>
    <row r="316" spans="1:19" s="17" customFormat="1" ht="15.75" customHeight="1" x14ac:dyDescent="0.25">
      <c r="A316" s="25" t="s">
        <v>502</v>
      </c>
      <c r="B316" s="170" t="s">
        <v>55</v>
      </c>
      <c r="C316" s="27" t="s">
        <v>481</v>
      </c>
      <c r="D316" s="120">
        <v>0</v>
      </c>
      <c r="E316" s="120">
        <v>0</v>
      </c>
      <c r="F316" s="120" t="s">
        <v>710</v>
      </c>
      <c r="G316" s="53">
        <v>0</v>
      </c>
      <c r="H316" s="53">
        <v>0</v>
      </c>
      <c r="I316" s="53">
        <v>0</v>
      </c>
      <c r="J316" s="53">
        <v>0</v>
      </c>
      <c r="K316" s="53">
        <v>0</v>
      </c>
      <c r="L316" s="53">
        <v>0</v>
      </c>
      <c r="M316" s="53">
        <v>0</v>
      </c>
      <c r="N316" s="53">
        <v>0</v>
      </c>
      <c r="O316" s="53">
        <v>0</v>
      </c>
      <c r="P316" s="53">
        <v>0</v>
      </c>
      <c r="Q316" s="120">
        <f t="shared" si="96"/>
        <v>0</v>
      </c>
      <c r="R316" s="146">
        <f t="shared" si="96"/>
        <v>0</v>
      </c>
      <c r="S316" s="4"/>
    </row>
    <row r="317" spans="1:19" s="17" customFormat="1" ht="15.75" customHeight="1" thickBot="1" x14ac:dyDescent="0.3">
      <c r="A317" s="125" t="s">
        <v>503</v>
      </c>
      <c r="B317" s="171" t="s">
        <v>57</v>
      </c>
      <c r="C317" s="126" t="s">
        <v>481</v>
      </c>
      <c r="D317" s="120">
        <v>0</v>
      </c>
      <c r="E317" s="120">
        <v>0</v>
      </c>
      <c r="F317" s="120" t="s">
        <v>710</v>
      </c>
      <c r="G317" s="53">
        <v>0</v>
      </c>
      <c r="H317" s="53">
        <v>0</v>
      </c>
      <c r="I317" s="53">
        <v>0</v>
      </c>
      <c r="J317" s="53">
        <v>0</v>
      </c>
      <c r="K317" s="53">
        <v>0</v>
      </c>
      <c r="L317" s="53">
        <v>0</v>
      </c>
      <c r="M317" s="53">
        <v>0</v>
      </c>
      <c r="N317" s="53">
        <v>0</v>
      </c>
      <c r="O317" s="53">
        <v>0</v>
      </c>
      <c r="P317" s="53">
        <v>0</v>
      </c>
      <c r="Q317" s="120">
        <f t="shared" si="96"/>
        <v>0</v>
      </c>
      <c r="R317" s="146">
        <f t="shared" si="96"/>
        <v>0</v>
      </c>
      <c r="S317" s="4"/>
    </row>
    <row r="318" spans="1:19" s="17" customFormat="1" ht="15.75" customHeight="1" thickBot="1" x14ac:dyDescent="0.3">
      <c r="A318" s="253" t="s">
        <v>504</v>
      </c>
      <c r="B318" s="254"/>
      <c r="C318" s="254"/>
      <c r="D318" s="254"/>
      <c r="E318" s="254"/>
      <c r="F318" s="254"/>
      <c r="G318" s="254"/>
      <c r="H318" s="254"/>
      <c r="I318" s="254"/>
      <c r="J318" s="254"/>
      <c r="K318" s="254"/>
      <c r="L318" s="254"/>
      <c r="M318" s="254"/>
      <c r="N318" s="254"/>
      <c r="O318" s="254"/>
      <c r="P318" s="254"/>
      <c r="Q318" s="254"/>
      <c r="R318" s="255"/>
      <c r="S318" s="4"/>
    </row>
    <row r="319" spans="1:19" ht="15.75" customHeight="1" x14ac:dyDescent="0.25">
      <c r="A319" s="172" t="s">
        <v>505</v>
      </c>
      <c r="B319" s="173" t="s">
        <v>506</v>
      </c>
      <c r="C319" s="174" t="s">
        <v>237</v>
      </c>
      <c r="D319" s="175" t="s">
        <v>507</v>
      </c>
      <c r="E319" s="175" t="s">
        <v>507</v>
      </c>
      <c r="F319" s="175" t="s">
        <v>507</v>
      </c>
      <c r="G319" s="175" t="s">
        <v>507</v>
      </c>
      <c r="H319" s="175" t="s">
        <v>507</v>
      </c>
      <c r="I319" s="175" t="s">
        <v>507</v>
      </c>
      <c r="J319" s="175" t="s">
        <v>507</v>
      </c>
      <c r="K319" s="175" t="s">
        <v>507</v>
      </c>
      <c r="L319" s="175" t="s">
        <v>507</v>
      </c>
      <c r="M319" s="175" t="s">
        <v>507</v>
      </c>
      <c r="N319" s="175" t="s">
        <v>507</v>
      </c>
      <c r="O319" s="175" t="s">
        <v>507</v>
      </c>
      <c r="P319" s="175" t="s">
        <v>507</v>
      </c>
      <c r="Q319" s="175" t="s">
        <v>507</v>
      </c>
      <c r="R319" s="176" t="s">
        <v>507</v>
      </c>
    </row>
    <row r="320" spans="1:19" ht="15.75" customHeight="1" x14ac:dyDescent="0.25">
      <c r="A320" s="25" t="s">
        <v>508</v>
      </c>
      <c r="B320" s="122" t="s">
        <v>509</v>
      </c>
      <c r="C320" s="27" t="s">
        <v>510</v>
      </c>
      <c r="D320" s="120">
        <v>0</v>
      </c>
      <c r="E320" s="120">
        <v>0</v>
      </c>
      <c r="F320" s="120">
        <v>0</v>
      </c>
      <c r="G320" s="53">
        <v>0</v>
      </c>
      <c r="H320" s="53">
        <v>0</v>
      </c>
      <c r="I320" s="53">
        <v>0</v>
      </c>
      <c r="J320" s="53">
        <v>0</v>
      </c>
      <c r="K320" s="53">
        <v>0</v>
      </c>
      <c r="L320" s="53">
        <v>0</v>
      </c>
      <c r="M320" s="53">
        <v>0</v>
      </c>
      <c r="N320" s="53">
        <v>0</v>
      </c>
      <c r="O320" s="53">
        <v>0</v>
      </c>
      <c r="P320" s="53">
        <v>0</v>
      </c>
      <c r="Q320" s="120">
        <v>0</v>
      </c>
      <c r="R320" s="146">
        <v>0</v>
      </c>
    </row>
    <row r="321" spans="1:18" ht="15.75" customHeight="1" x14ac:dyDescent="0.25">
      <c r="A321" s="25" t="s">
        <v>511</v>
      </c>
      <c r="B321" s="122" t="s">
        <v>512</v>
      </c>
      <c r="C321" s="27" t="s">
        <v>513</v>
      </c>
      <c r="D321" s="120">
        <v>0</v>
      </c>
      <c r="E321" s="120">
        <v>0</v>
      </c>
      <c r="F321" s="120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3">
        <v>0</v>
      </c>
      <c r="O321" s="53">
        <v>0</v>
      </c>
      <c r="P321" s="53">
        <v>0</v>
      </c>
      <c r="Q321" s="120">
        <v>0</v>
      </c>
      <c r="R321" s="146">
        <v>0</v>
      </c>
    </row>
    <row r="322" spans="1:18" ht="15.75" customHeight="1" x14ac:dyDescent="0.25">
      <c r="A322" s="25" t="s">
        <v>514</v>
      </c>
      <c r="B322" s="122" t="s">
        <v>515</v>
      </c>
      <c r="C322" s="27" t="s">
        <v>510</v>
      </c>
      <c r="D322" s="120">
        <v>0</v>
      </c>
      <c r="E322" s="120">
        <v>0</v>
      </c>
      <c r="F322" s="120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3">
        <v>0</v>
      </c>
      <c r="O322" s="53">
        <v>0</v>
      </c>
      <c r="P322" s="53">
        <v>0</v>
      </c>
      <c r="Q322" s="120">
        <v>0</v>
      </c>
      <c r="R322" s="146">
        <v>0</v>
      </c>
    </row>
    <row r="323" spans="1:18" ht="15.75" customHeight="1" x14ac:dyDescent="0.25">
      <c r="A323" s="25" t="s">
        <v>516</v>
      </c>
      <c r="B323" s="122" t="s">
        <v>517</v>
      </c>
      <c r="C323" s="27" t="s">
        <v>513</v>
      </c>
      <c r="D323" s="120">
        <v>0</v>
      </c>
      <c r="E323" s="120">
        <v>0</v>
      </c>
      <c r="F323" s="120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3">
        <v>0</v>
      </c>
      <c r="O323" s="53">
        <v>0</v>
      </c>
      <c r="P323" s="53">
        <v>0</v>
      </c>
      <c r="Q323" s="120">
        <v>0</v>
      </c>
      <c r="R323" s="146">
        <v>0</v>
      </c>
    </row>
    <row r="324" spans="1:18" ht="15.75" customHeight="1" x14ac:dyDescent="0.25">
      <c r="A324" s="25" t="s">
        <v>518</v>
      </c>
      <c r="B324" s="122" t="s">
        <v>519</v>
      </c>
      <c r="C324" s="27" t="s">
        <v>520</v>
      </c>
      <c r="D324" s="120">
        <v>0</v>
      </c>
      <c r="E324" s="120">
        <v>0</v>
      </c>
      <c r="F324" s="120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3">
        <v>0</v>
      </c>
      <c r="O324" s="53">
        <v>0</v>
      </c>
      <c r="P324" s="53">
        <v>0</v>
      </c>
      <c r="Q324" s="120">
        <v>0</v>
      </c>
      <c r="R324" s="146">
        <v>0</v>
      </c>
    </row>
    <row r="325" spans="1:18" ht="15.75" customHeight="1" x14ac:dyDescent="0.25">
      <c r="A325" s="25" t="s">
        <v>521</v>
      </c>
      <c r="B325" s="122" t="s">
        <v>522</v>
      </c>
      <c r="C325" s="27" t="s">
        <v>237</v>
      </c>
      <c r="D325" s="177" t="s">
        <v>507</v>
      </c>
      <c r="E325" s="177" t="s">
        <v>507</v>
      </c>
      <c r="F325" s="177" t="s">
        <v>507</v>
      </c>
      <c r="G325" s="177" t="s">
        <v>507</v>
      </c>
      <c r="H325" s="177" t="s">
        <v>507</v>
      </c>
      <c r="I325" s="177" t="s">
        <v>507</v>
      </c>
      <c r="J325" s="177" t="s">
        <v>507</v>
      </c>
      <c r="K325" s="177" t="s">
        <v>507</v>
      </c>
      <c r="L325" s="177" t="s">
        <v>507</v>
      </c>
      <c r="M325" s="177" t="s">
        <v>507</v>
      </c>
      <c r="N325" s="177" t="s">
        <v>507</v>
      </c>
      <c r="O325" s="177" t="s">
        <v>507</v>
      </c>
      <c r="P325" s="177" t="s">
        <v>507</v>
      </c>
      <c r="Q325" s="177" t="s">
        <v>507</v>
      </c>
      <c r="R325" s="178" t="s">
        <v>507</v>
      </c>
    </row>
    <row r="326" spans="1:18" ht="15.75" customHeight="1" x14ac:dyDescent="0.25">
      <c r="A326" s="25" t="s">
        <v>523</v>
      </c>
      <c r="B326" s="51" t="s">
        <v>524</v>
      </c>
      <c r="C326" s="27" t="s">
        <v>520</v>
      </c>
      <c r="D326" s="120">
        <v>0</v>
      </c>
      <c r="E326" s="120">
        <v>0</v>
      </c>
      <c r="F326" s="120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3">
        <v>0</v>
      </c>
      <c r="O326" s="53">
        <v>0</v>
      </c>
      <c r="P326" s="53">
        <v>0</v>
      </c>
      <c r="Q326" s="120">
        <v>0</v>
      </c>
      <c r="R326" s="146">
        <v>0</v>
      </c>
    </row>
    <row r="327" spans="1:18" ht="15.75" customHeight="1" x14ac:dyDescent="0.25">
      <c r="A327" s="25" t="s">
        <v>525</v>
      </c>
      <c r="B327" s="51" t="s">
        <v>526</v>
      </c>
      <c r="C327" s="27" t="s">
        <v>527</v>
      </c>
      <c r="D327" s="120">
        <v>0</v>
      </c>
      <c r="E327" s="120">
        <v>0</v>
      </c>
      <c r="F327" s="120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3">
        <v>0</v>
      </c>
      <c r="O327" s="53">
        <v>0</v>
      </c>
      <c r="P327" s="53">
        <v>0</v>
      </c>
      <c r="Q327" s="120">
        <v>0</v>
      </c>
      <c r="R327" s="146">
        <v>0</v>
      </c>
    </row>
    <row r="328" spans="1:18" ht="15.75" customHeight="1" x14ac:dyDescent="0.25">
      <c r="A328" s="25" t="s">
        <v>528</v>
      </c>
      <c r="B328" s="122" t="s">
        <v>529</v>
      </c>
      <c r="C328" s="27" t="s">
        <v>237</v>
      </c>
      <c r="D328" s="177" t="s">
        <v>507</v>
      </c>
      <c r="E328" s="177" t="s">
        <v>507</v>
      </c>
      <c r="F328" s="177" t="s">
        <v>507</v>
      </c>
      <c r="G328" s="177" t="s">
        <v>507</v>
      </c>
      <c r="H328" s="177" t="s">
        <v>507</v>
      </c>
      <c r="I328" s="177" t="s">
        <v>507</v>
      </c>
      <c r="J328" s="177" t="s">
        <v>507</v>
      </c>
      <c r="K328" s="177" t="s">
        <v>507</v>
      </c>
      <c r="L328" s="177" t="s">
        <v>507</v>
      </c>
      <c r="M328" s="177" t="s">
        <v>507</v>
      </c>
      <c r="N328" s="177" t="s">
        <v>507</v>
      </c>
      <c r="O328" s="177" t="s">
        <v>507</v>
      </c>
      <c r="P328" s="177" t="s">
        <v>507</v>
      </c>
      <c r="Q328" s="177" t="s">
        <v>507</v>
      </c>
      <c r="R328" s="178" t="s">
        <v>507</v>
      </c>
    </row>
    <row r="329" spans="1:18" ht="15.75" customHeight="1" x14ac:dyDescent="0.25">
      <c r="A329" s="25" t="s">
        <v>530</v>
      </c>
      <c r="B329" s="51" t="s">
        <v>524</v>
      </c>
      <c r="C329" s="27" t="s">
        <v>520</v>
      </c>
      <c r="D329" s="120">
        <v>0</v>
      </c>
      <c r="E329" s="120">
        <v>0</v>
      </c>
      <c r="F329" s="120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3">
        <v>0</v>
      </c>
      <c r="O329" s="53">
        <v>0</v>
      </c>
      <c r="P329" s="53">
        <v>0</v>
      </c>
      <c r="Q329" s="120">
        <v>0</v>
      </c>
      <c r="R329" s="146">
        <v>0</v>
      </c>
    </row>
    <row r="330" spans="1:18" ht="15.75" customHeight="1" x14ac:dyDescent="0.25">
      <c r="A330" s="25" t="s">
        <v>531</v>
      </c>
      <c r="B330" s="51" t="s">
        <v>532</v>
      </c>
      <c r="C330" s="27" t="s">
        <v>510</v>
      </c>
      <c r="D330" s="120">
        <v>0</v>
      </c>
      <c r="E330" s="120">
        <v>0</v>
      </c>
      <c r="F330" s="120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3">
        <v>0</v>
      </c>
      <c r="O330" s="53">
        <v>0</v>
      </c>
      <c r="P330" s="53">
        <v>0</v>
      </c>
      <c r="Q330" s="120">
        <v>0</v>
      </c>
      <c r="R330" s="146">
        <v>0</v>
      </c>
    </row>
    <row r="331" spans="1:18" ht="15.75" customHeight="1" x14ac:dyDescent="0.25">
      <c r="A331" s="25" t="s">
        <v>533</v>
      </c>
      <c r="B331" s="51" t="s">
        <v>526</v>
      </c>
      <c r="C331" s="27" t="s">
        <v>527</v>
      </c>
      <c r="D331" s="120">
        <v>0</v>
      </c>
      <c r="E331" s="120">
        <v>0</v>
      </c>
      <c r="F331" s="120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3">
        <v>0</v>
      </c>
      <c r="O331" s="53">
        <v>0</v>
      </c>
      <c r="P331" s="53">
        <v>0</v>
      </c>
      <c r="Q331" s="120">
        <v>0</v>
      </c>
      <c r="R331" s="146">
        <v>0</v>
      </c>
    </row>
    <row r="332" spans="1:18" ht="15.75" customHeight="1" x14ac:dyDescent="0.25">
      <c r="A332" s="25" t="s">
        <v>534</v>
      </c>
      <c r="B332" s="122" t="s">
        <v>535</v>
      </c>
      <c r="C332" s="27" t="s">
        <v>237</v>
      </c>
      <c r="D332" s="177" t="s">
        <v>507</v>
      </c>
      <c r="E332" s="177" t="s">
        <v>507</v>
      </c>
      <c r="F332" s="177" t="s">
        <v>507</v>
      </c>
      <c r="G332" s="177" t="s">
        <v>507</v>
      </c>
      <c r="H332" s="177" t="s">
        <v>507</v>
      </c>
      <c r="I332" s="177" t="s">
        <v>507</v>
      </c>
      <c r="J332" s="177" t="s">
        <v>507</v>
      </c>
      <c r="K332" s="177" t="s">
        <v>507</v>
      </c>
      <c r="L332" s="177" t="s">
        <v>507</v>
      </c>
      <c r="M332" s="177" t="s">
        <v>507</v>
      </c>
      <c r="N332" s="177" t="s">
        <v>507</v>
      </c>
      <c r="O332" s="177" t="s">
        <v>507</v>
      </c>
      <c r="P332" s="177" t="s">
        <v>507</v>
      </c>
      <c r="Q332" s="177" t="s">
        <v>507</v>
      </c>
      <c r="R332" s="178" t="s">
        <v>507</v>
      </c>
    </row>
    <row r="333" spans="1:18" ht="15.75" customHeight="1" x14ac:dyDescent="0.25">
      <c r="A333" s="25" t="s">
        <v>536</v>
      </c>
      <c r="B333" s="51" t="s">
        <v>524</v>
      </c>
      <c r="C333" s="27" t="s">
        <v>520</v>
      </c>
      <c r="D333" s="120">
        <v>0</v>
      </c>
      <c r="E333" s="120">
        <v>0</v>
      </c>
      <c r="F333" s="120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3">
        <v>0</v>
      </c>
      <c r="O333" s="53">
        <v>0</v>
      </c>
      <c r="P333" s="53">
        <v>0</v>
      </c>
      <c r="Q333" s="120">
        <v>0</v>
      </c>
      <c r="R333" s="146">
        <v>0</v>
      </c>
    </row>
    <row r="334" spans="1:18" ht="15.75" customHeight="1" x14ac:dyDescent="0.25">
      <c r="A334" s="25" t="s">
        <v>537</v>
      </c>
      <c r="B334" s="51" t="s">
        <v>526</v>
      </c>
      <c r="C334" s="27" t="s">
        <v>527</v>
      </c>
      <c r="D334" s="120">
        <v>0</v>
      </c>
      <c r="E334" s="120">
        <v>0</v>
      </c>
      <c r="F334" s="120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3">
        <v>0</v>
      </c>
      <c r="O334" s="53">
        <v>0</v>
      </c>
      <c r="P334" s="53">
        <v>0</v>
      </c>
      <c r="Q334" s="120">
        <v>0</v>
      </c>
      <c r="R334" s="146">
        <v>0</v>
      </c>
    </row>
    <row r="335" spans="1:18" ht="15.75" customHeight="1" x14ac:dyDescent="0.25">
      <c r="A335" s="25" t="s">
        <v>538</v>
      </c>
      <c r="B335" s="122" t="s">
        <v>539</v>
      </c>
      <c r="C335" s="27" t="s">
        <v>237</v>
      </c>
      <c r="D335" s="177" t="s">
        <v>507</v>
      </c>
      <c r="E335" s="177" t="s">
        <v>507</v>
      </c>
      <c r="F335" s="177" t="s">
        <v>507</v>
      </c>
      <c r="G335" s="177" t="s">
        <v>507</v>
      </c>
      <c r="H335" s="177" t="s">
        <v>507</v>
      </c>
      <c r="I335" s="177" t="s">
        <v>507</v>
      </c>
      <c r="J335" s="177" t="s">
        <v>507</v>
      </c>
      <c r="K335" s="177" t="s">
        <v>507</v>
      </c>
      <c r="L335" s="177" t="s">
        <v>507</v>
      </c>
      <c r="M335" s="177" t="s">
        <v>507</v>
      </c>
      <c r="N335" s="177" t="s">
        <v>507</v>
      </c>
      <c r="O335" s="177" t="s">
        <v>507</v>
      </c>
      <c r="P335" s="177" t="s">
        <v>507</v>
      </c>
      <c r="Q335" s="177" t="s">
        <v>507</v>
      </c>
      <c r="R335" s="178" t="s">
        <v>507</v>
      </c>
    </row>
    <row r="336" spans="1:18" ht="15.75" customHeight="1" x14ac:dyDescent="0.25">
      <c r="A336" s="25" t="s">
        <v>540</v>
      </c>
      <c r="B336" s="51" t="s">
        <v>524</v>
      </c>
      <c r="C336" s="27" t="s">
        <v>520</v>
      </c>
      <c r="D336" s="120">
        <v>0</v>
      </c>
      <c r="E336" s="120">
        <v>0</v>
      </c>
      <c r="F336" s="120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3">
        <v>0</v>
      </c>
      <c r="O336" s="53">
        <v>0</v>
      </c>
      <c r="P336" s="53">
        <v>0</v>
      </c>
      <c r="Q336" s="120">
        <v>0</v>
      </c>
      <c r="R336" s="146">
        <v>0</v>
      </c>
    </row>
    <row r="337" spans="1:48" ht="15.75" customHeight="1" x14ac:dyDescent="0.25">
      <c r="A337" s="25" t="s">
        <v>541</v>
      </c>
      <c r="B337" s="51" t="s">
        <v>532</v>
      </c>
      <c r="C337" s="27" t="s">
        <v>510</v>
      </c>
      <c r="D337" s="120">
        <v>0</v>
      </c>
      <c r="E337" s="120">
        <v>0</v>
      </c>
      <c r="F337" s="120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3">
        <v>0</v>
      </c>
      <c r="O337" s="53">
        <v>0</v>
      </c>
      <c r="P337" s="53">
        <v>0</v>
      </c>
      <c r="Q337" s="120">
        <v>0</v>
      </c>
      <c r="R337" s="146">
        <v>0</v>
      </c>
    </row>
    <row r="338" spans="1:48" ht="15.75" customHeight="1" x14ac:dyDescent="0.25">
      <c r="A338" s="25" t="s">
        <v>542</v>
      </c>
      <c r="B338" s="51" t="s">
        <v>526</v>
      </c>
      <c r="C338" s="27" t="s">
        <v>527</v>
      </c>
      <c r="D338" s="120">
        <v>0</v>
      </c>
      <c r="E338" s="120">
        <v>0</v>
      </c>
      <c r="F338" s="120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3">
        <v>0</v>
      </c>
      <c r="O338" s="53">
        <v>0</v>
      </c>
      <c r="P338" s="53">
        <v>0</v>
      </c>
      <c r="Q338" s="120">
        <v>0</v>
      </c>
      <c r="R338" s="146">
        <v>0</v>
      </c>
    </row>
    <row r="339" spans="1:48" ht="15.75" customHeight="1" x14ac:dyDescent="0.25">
      <c r="A339" s="179" t="s">
        <v>543</v>
      </c>
      <c r="B339" s="180" t="s">
        <v>544</v>
      </c>
      <c r="C339" s="181" t="s">
        <v>237</v>
      </c>
      <c r="D339" s="182" t="s">
        <v>507</v>
      </c>
      <c r="E339" s="182" t="s">
        <v>507</v>
      </c>
      <c r="F339" s="182" t="s">
        <v>507</v>
      </c>
      <c r="G339" s="182" t="s">
        <v>507</v>
      </c>
      <c r="H339" s="182" t="s">
        <v>507</v>
      </c>
      <c r="I339" s="182" t="s">
        <v>507</v>
      </c>
      <c r="J339" s="182" t="s">
        <v>507</v>
      </c>
      <c r="K339" s="182" t="s">
        <v>507</v>
      </c>
      <c r="L339" s="182" t="s">
        <v>507</v>
      </c>
      <c r="M339" s="182" t="s">
        <v>507</v>
      </c>
      <c r="N339" s="182" t="s">
        <v>507</v>
      </c>
      <c r="O339" s="182" t="s">
        <v>507</v>
      </c>
      <c r="P339" s="182" t="s">
        <v>507</v>
      </c>
      <c r="Q339" s="182" t="s">
        <v>507</v>
      </c>
      <c r="R339" s="183" t="s">
        <v>507</v>
      </c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</row>
    <row r="340" spans="1:48" s="190" customFormat="1" ht="15.75" customHeight="1" x14ac:dyDescent="0.25">
      <c r="A340" s="184" t="s">
        <v>545</v>
      </c>
      <c r="B340" s="185" t="s">
        <v>546</v>
      </c>
      <c r="C340" s="186" t="s">
        <v>520</v>
      </c>
      <c r="D340" s="187">
        <v>14.407999999999999</v>
      </c>
      <c r="E340" s="187">
        <f>E343</f>
        <v>13.285803</v>
      </c>
      <c r="F340" s="187">
        <f>F342+F343</f>
        <v>12.984</v>
      </c>
      <c r="G340" s="188">
        <v>0</v>
      </c>
      <c r="H340" s="188">
        <f t="shared" ref="H340:P340" si="97">H342+H343</f>
        <v>0</v>
      </c>
      <c r="I340" s="187">
        <f t="shared" si="97"/>
        <v>13.305063000000001</v>
      </c>
      <c r="J340" s="188">
        <f t="shared" si="97"/>
        <v>0</v>
      </c>
      <c r="K340" s="187">
        <f t="shared" si="97"/>
        <v>13.305063000000001</v>
      </c>
      <c r="L340" s="188">
        <f t="shared" si="97"/>
        <v>0</v>
      </c>
      <c r="M340" s="187">
        <f t="shared" si="97"/>
        <v>13.305063000000001</v>
      </c>
      <c r="N340" s="188">
        <f t="shared" si="97"/>
        <v>0</v>
      </c>
      <c r="O340" s="187">
        <f t="shared" si="97"/>
        <v>13.305063000000001</v>
      </c>
      <c r="P340" s="188">
        <f t="shared" si="97"/>
        <v>0</v>
      </c>
      <c r="Q340" s="188">
        <v>0</v>
      </c>
      <c r="R340" s="189">
        <v>0</v>
      </c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</row>
    <row r="341" spans="1:48" ht="15.75" customHeight="1" x14ac:dyDescent="0.25">
      <c r="A341" s="25" t="s">
        <v>547</v>
      </c>
      <c r="B341" s="51" t="s">
        <v>548</v>
      </c>
      <c r="C341" s="27" t="s">
        <v>520</v>
      </c>
      <c r="D341" s="120">
        <v>0</v>
      </c>
      <c r="E341" s="120">
        <v>0</v>
      </c>
      <c r="F341" s="120">
        <v>0</v>
      </c>
      <c r="G341" s="120">
        <v>0</v>
      </c>
      <c r="H341" s="120">
        <v>0</v>
      </c>
      <c r="I341" s="120">
        <v>0</v>
      </c>
      <c r="J341" s="120">
        <v>0</v>
      </c>
      <c r="K341" s="120">
        <v>0</v>
      </c>
      <c r="L341" s="120">
        <v>0</v>
      </c>
      <c r="M341" s="120">
        <v>0</v>
      </c>
      <c r="N341" s="120">
        <v>0</v>
      </c>
      <c r="O341" s="120">
        <v>0</v>
      </c>
      <c r="P341" s="120">
        <v>0</v>
      </c>
      <c r="Q341" s="120">
        <v>0</v>
      </c>
      <c r="R341" s="146">
        <v>0</v>
      </c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</row>
    <row r="342" spans="1:48" s="192" customFormat="1" ht="15.75" customHeight="1" x14ac:dyDescent="0.25">
      <c r="A342" s="31" t="s">
        <v>549</v>
      </c>
      <c r="B342" s="191" t="s">
        <v>550</v>
      </c>
      <c r="C342" s="33" t="s">
        <v>520</v>
      </c>
      <c r="D342" s="73">
        <v>0</v>
      </c>
      <c r="E342" s="73">
        <v>0</v>
      </c>
      <c r="F342" s="73">
        <v>0</v>
      </c>
      <c r="G342" s="73">
        <v>0</v>
      </c>
      <c r="H342" s="73">
        <v>0</v>
      </c>
      <c r="I342" s="73">
        <v>0</v>
      </c>
      <c r="J342" s="73">
        <v>0</v>
      </c>
      <c r="K342" s="73">
        <v>0</v>
      </c>
      <c r="L342" s="73">
        <v>0</v>
      </c>
      <c r="M342" s="73">
        <v>0</v>
      </c>
      <c r="N342" s="73">
        <v>0</v>
      </c>
      <c r="O342" s="73">
        <v>0</v>
      </c>
      <c r="P342" s="73">
        <v>0</v>
      </c>
      <c r="Q342" s="73">
        <v>0</v>
      </c>
      <c r="R342" s="69">
        <v>0</v>
      </c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</row>
    <row r="343" spans="1:48" s="192" customFormat="1" ht="15.75" customHeight="1" x14ac:dyDescent="0.25">
      <c r="A343" s="31" t="s">
        <v>551</v>
      </c>
      <c r="B343" s="191" t="s">
        <v>552</v>
      </c>
      <c r="C343" s="33" t="s">
        <v>520</v>
      </c>
      <c r="D343" s="193">
        <v>14.407999999999999</v>
      </c>
      <c r="E343" s="193">
        <v>13.285803</v>
      </c>
      <c r="F343" s="193">
        <v>12.984</v>
      </c>
      <c r="G343" s="73">
        <v>0</v>
      </c>
      <c r="H343" s="73">
        <v>0</v>
      </c>
      <c r="I343" s="193">
        <v>13.305063000000001</v>
      </c>
      <c r="J343" s="73">
        <v>0</v>
      </c>
      <c r="K343" s="193">
        <v>13.305063000000001</v>
      </c>
      <c r="L343" s="73">
        <v>0</v>
      </c>
      <c r="M343" s="193">
        <v>13.305063000000001</v>
      </c>
      <c r="N343" s="73">
        <v>0</v>
      </c>
      <c r="O343" s="193">
        <v>13.305063000000001</v>
      </c>
      <c r="P343" s="73">
        <v>0</v>
      </c>
      <c r="Q343" s="73">
        <v>0</v>
      </c>
      <c r="R343" s="69">
        <v>0</v>
      </c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</row>
    <row r="344" spans="1:48" s="192" customFormat="1" ht="15.75" customHeight="1" x14ac:dyDescent="0.25">
      <c r="A344" s="31" t="s">
        <v>553</v>
      </c>
      <c r="B344" s="123" t="s">
        <v>554</v>
      </c>
      <c r="C344" s="33" t="s">
        <v>520</v>
      </c>
      <c r="D344" s="193">
        <v>1.1679999999999999</v>
      </c>
      <c r="E344" s="193">
        <v>1.2471429999999999</v>
      </c>
      <c r="F344" s="193">
        <v>1.087</v>
      </c>
      <c r="G344" s="73">
        <v>0</v>
      </c>
      <c r="H344" s="73">
        <v>0</v>
      </c>
      <c r="I344" s="193">
        <v>1.2471429999999994</v>
      </c>
      <c r="J344" s="73">
        <v>0</v>
      </c>
      <c r="K344" s="193">
        <v>1.2471429999999994</v>
      </c>
      <c r="L344" s="73">
        <v>0</v>
      </c>
      <c r="M344" s="193">
        <v>1.2471429999999994</v>
      </c>
      <c r="N344" s="73">
        <v>0</v>
      </c>
      <c r="O344" s="193">
        <v>1.2471429999999994</v>
      </c>
      <c r="P344" s="73">
        <v>0</v>
      </c>
      <c r="Q344" s="73">
        <v>0</v>
      </c>
      <c r="R344" s="69">
        <v>0</v>
      </c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</row>
    <row r="345" spans="1:48" s="190" customFormat="1" ht="15.75" customHeight="1" x14ac:dyDescent="0.25">
      <c r="A345" s="184" t="s">
        <v>555</v>
      </c>
      <c r="B345" s="185" t="s">
        <v>556</v>
      </c>
      <c r="C345" s="186" t="s">
        <v>510</v>
      </c>
      <c r="D345" s="187">
        <f t="shared" ref="D345:E345" si="98">D348</f>
        <v>4.3819999999999997</v>
      </c>
      <c r="E345" s="187">
        <f t="shared" si="98"/>
        <v>7.8490000000000002</v>
      </c>
      <c r="F345" s="187">
        <f>F348</f>
        <v>3.1270272157996142</v>
      </c>
      <c r="G345" s="188">
        <f>G348+G347</f>
        <v>0</v>
      </c>
      <c r="H345" s="188">
        <v>0</v>
      </c>
      <c r="I345" s="187">
        <f>I348+I347</f>
        <v>3.2044949421965319</v>
      </c>
      <c r="J345" s="188">
        <v>0</v>
      </c>
      <c r="K345" s="187">
        <f>K348+K347</f>
        <v>3.2044949421965319</v>
      </c>
      <c r="L345" s="188">
        <v>0</v>
      </c>
      <c r="M345" s="187">
        <f>M348+M347</f>
        <v>3.2044949421965319</v>
      </c>
      <c r="N345" s="188">
        <v>0</v>
      </c>
      <c r="O345" s="187">
        <f>O348+O347</f>
        <v>3.2044949421965319</v>
      </c>
      <c r="P345" s="188">
        <v>0</v>
      </c>
      <c r="Q345" s="188">
        <v>0</v>
      </c>
      <c r="R345" s="189">
        <v>0</v>
      </c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</row>
    <row r="346" spans="1:48" ht="15.75" customHeight="1" x14ac:dyDescent="0.25">
      <c r="A346" s="25" t="s">
        <v>557</v>
      </c>
      <c r="B346" s="51" t="s">
        <v>558</v>
      </c>
      <c r="C346" s="27" t="s">
        <v>510</v>
      </c>
      <c r="D346" s="120">
        <v>0</v>
      </c>
      <c r="E346" s="120">
        <v>0</v>
      </c>
      <c r="F346" s="120">
        <v>0</v>
      </c>
      <c r="G346" s="120">
        <v>0</v>
      </c>
      <c r="H346" s="120">
        <v>0</v>
      </c>
      <c r="I346" s="120">
        <v>0</v>
      </c>
      <c r="J346" s="120">
        <v>0</v>
      </c>
      <c r="K346" s="120">
        <v>0</v>
      </c>
      <c r="L346" s="120">
        <v>0</v>
      </c>
      <c r="M346" s="120">
        <v>0</v>
      </c>
      <c r="N346" s="120">
        <v>0</v>
      </c>
      <c r="O346" s="120">
        <v>0</v>
      </c>
      <c r="P346" s="120">
        <v>0</v>
      </c>
      <c r="Q346" s="120">
        <v>0</v>
      </c>
      <c r="R346" s="146">
        <v>0</v>
      </c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</row>
    <row r="347" spans="1:48" s="192" customFormat="1" ht="15.75" customHeight="1" x14ac:dyDescent="0.25">
      <c r="A347" s="31" t="s">
        <v>559</v>
      </c>
      <c r="B347" s="191" t="s">
        <v>550</v>
      </c>
      <c r="C347" s="33" t="s">
        <v>510</v>
      </c>
      <c r="D347" s="73">
        <v>0</v>
      </c>
      <c r="E347" s="73">
        <v>0</v>
      </c>
      <c r="F347" s="251">
        <v>1.6666666666666666E-4</v>
      </c>
      <c r="G347" s="73">
        <v>0</v>
      </c>
      <c r="H347" s="73">
        <v>0</v>
      </c>
      <c r="I347" s="73">
        <v>0</v>
      </c>
      <c r="J347" s="73">
        <v>0</v>
      </c>
      <c r="K347" s="73">
        <v>0</v>
      </c>
      <c r="L347" s="73">
        <v>0</v>
      </c>
      <c r="M347" s="73">
        <v>0</v>
      </c>
      <c r="N347" s="73">
        <v>0</v>
      </c>
      <c r="O347" s="73">
        <v>0</v>
      </c>
      <c r="P347" s="73">
        <v>0</v>
      </c>
      <c r="Q347" s="73">
        <v>0</v>
      </c>
      <c r="R347" s="69">
        <v>0</v>
      </c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</row>
    <row r="348" spans="1:48" ht="15.75" customHeight="1" x14ac:dyDescent="0.25">
      <c r="A348" s="31" t="s">
        <v>560</v>
      </c>
      <c r="B348" s="191" t="s">
        <v>552</v>
      </c>
      <c r="C348" s="33" t="s">
        <v>510</v>
      </c>
      <c r="D348" s="193">
        <v>4.3819999999999997</v>
      </c>
      <c r="E348" s="193">
        <v>7.8490000000000002</v>
      </c>
      <c r="F348" s="193">
        <v>3.1270272157996142</v>
      </c>
      <c r="G348" s="73">
        <v>0</v>
      </c>
      <c r="H348" s="73">
        <v>0</v>
      </c>
      <c r="I348" s="193">
        <v>3.2044949421965319</v>
      </c>
      <c r="J348" s="73">
        <v>0</v>
      </c>
      <c r="K348" s="193">
        <v>3.2044949421965319</v>
      </c>
      <c r="L348" s="73">
        <v>0</v>
      </c>
      <c r="M348" s="193">
        <v>3.2044949421965319</v>
      </c>
      <c r="N348" s="73">
        <v>0</v>
      </c>
      <c r="O348" s="193">
        <v>3.2044949421965319</v>
      </c>
      <c r="P348" s="73">
        <v>0</v>
      </c>
      <c r="Q348" s="147">
        <v>0</v>
      </c>
      <c r="R348" s="148">
        <v>0</v>
      </c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</row>
    <row r="349" spans="1:48" s="192" customFormat="1" ht="15.75" customHeight="1" x14ac:dyDescent="0.25">
      <c r="A349" s="31" t="s">
        <v>561</v>
      </c>
      <c r="B349" s="123" t="s">
        <v>562</v>
      </c>
      <c r="C349" s="33" t="s">
        <v>563</v>
      </c>
      <c r="D349" s="193">
        <v>543.05999999999995</v>
      </c>
      <c r="E349" s="193">
        <v>543.06000000000006</v>
      </c>
      <c r="F349" s="193">
        <v>553.69000000000005</v>
      </c>
      <c r="G349" s="73">
        <v>0</v>
      </c>
      <c r="H349" s="73">
        <v>0</v>
      </c>
      <c r="I349" s="193">
        <f>G349</f>
        <v>0</v>
      </c>
      <c r="J349" s="73">
        <v>0</v>
      </c>
      <c r="K349" s="193">
        <f>I349</f>
        <v>0</v>
      </c>
      <c r="L349" s="73">
        <v>0</v>
      </c>
      <c r="M349" s="193">
        <f>G349</f>
        <v>0</v>
      </c>
      <c r="N349" s="73">
        <v>0</v>
      </c>
      <c r="O349" s="193">
        <f>G349</f>
        <v>0</v>
      </c>
      <c r="P349" s="73">
        <v>0</v>
      </c>
      <c r="Q349" s="73">
        <v>0</v>
      </c>
      <c r="R349" s="69">
        <v>0</v>
      </c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</row>
    <row r="350" spans="1:48" ht="15.75" customHeight="1" x14ac:dyDescent="0.25">
      <c r="A350" s="31" t="s">
        <v>564</v>
      </c>
      <c r="B350" s="123" t="s">
        <v>565</v>
      </c>
      <c r="C350" s="33" t="s">
        <v>31</v>
      </c>
      <c r="D350" s="194">
        <f t="shared" ref="D350:E350" si="99">D29-D64-D63-D57</f>
        <v>22.54959954288136</v>
      </c>
      <c r="E350" s="194">
        <f t="shared" si="99"/>
        <v>18.487567238474576</v>
      </c>
      <c r="F350" s="194">
        <v>18.216670000000001</v>
      </c>
      <c r="G350" s="73">
        <f t="shared" ref="G350:R350" si="100">G29-G64-G63-G57</f>
        <v>0</v>
      </c>
      <c r="H350" s="73">
        <f t="shared" si="100"/>
        <v>0</v>
      </c>
      <c r="I350" s="194">
        <f t="shared" si="100"/>
        <v>14.190999999999999</v>
      </c>
      <c r="J350" s="73">
        <f t="shared" si="100"/>
        <v>0</v>
      </c>
      <c r="K350" s="194">
        <f t="shared" si="100"/>
        <v>15.658999999999999</v>
      </c>
      <c r="L350" s="73">
        <f t="shared" si="100"/>
        <v>0</v>
      </c>
      <c r="M350" s="194">
        <f t="shared" si="100"/>
        <v>15.529000000000002</v>
      </c>
      <c r="N350" s="73">
        <f t="shared" si="100"/>
        <v>0</v>
      </c>
      <c r="O350" s="194">
        <f t="shared" si="100"/>
        <v>17.347999999999999</v>
      </c>
      <c r="P350" s="73">
        <f t="shared" si="100"/>
        <v>0</v>
      </c>
      <c r="Q350" s="73">
        <v>0</v>
      </c>
      <c r="R350" s="69">
        <f t="shared" si="100"/>
        <v>0</v>
      </c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</row>
    <row r="351" spans="1:48" ht="15.75" customHeight="1" x14ac:dyDescent="0.25">
      <c r="A351" s="25" t="s">
        <v>566</v>
      </c>
      <c r="B351" s="195" t="s">
        <v>567</v>
      </c>
      <c r="C351" s="27" t="s">
        <v>237</v>
      </c>
      <c r="D351" s="177" t="s">
        <v>507</v>
      </c>
      <c r="E351" s="177" t="s">
        <v>507</v>
      </c>
      <c r="F351" s="177" t="s">
        <v>507</v>
      </c>
      <c r="G351" s="177" t="s">
        <v>507</v>
      </c>
      <c r="H351" s="177" t="s">
        <v>507</v>
      </c>
      <c r="I351" s="177" t="s">
        <v>507</v>
      </c>
      <c r="J351" s="177" t="s">
        <v>507</v>
      </c>
      <c r="K351" s="177" t="s">
        <v>507</v>
      </c>
      <c r="L351" s="177" t="s">
        <v>507</v>
      </c>
      <c r="M351" s="177" t="s">
        <v>507</v>
      </c>
      <c r="N351" s="177" t="s">
        <v>507</v>
      </c>
      <c r="O351" s="177" t="s">
        <v>507</v>
      </c>
      <c r="P351" s="177" t="s">
        <v>507</v>
      </c>
      <c r="Q351" s="177" t="s">
        <v>507</v>
      </c>
      <c r="R351" s="178" t="s">
        <v>507</v>
      </c>
    </row>
    <row r="352" spans="1:48" ht="15.75" customHeight="1" x14ac:dyDescent="0.25">
      <c r="A352" s="25" t="s">
        <v>568</v>
      </c>
      <c r="B352" s="122" t="s">
        <v>569</v>
      </c>
      <c r="C352" s="27" t="s">
        <v>520</v>
      </c>
      <c r="D352" s="120">
        <v>0</v>
      </c>
      <c r="E352" s="120">
        <v>0</v>
      </c>
      <c r="F352" s="120">
        <v>0</v>
      </c>
      <c r="G352" s="120">
        <v>0</v>
      </c>
      <c r="H352" s="120">
        <v>0</v>
      </c>
      <c r="I352" s="120"/>
      <c r="J352" s="120">
        <v>0</v>
      </c>
      <c r="K352" s="120"/>
      <c r="L352" s="120">
        <v>0</v>
      </c>
      <c r="M352" s="120"/>
      <c r="N352" s="120">
        <v>0</v>
      </c>
      <c r="O352" s="120"/>
      <c r="P352" s="120">
        <v>0</v>
      </c>
      <c r="Q352" s="120">
        <v>0</v>
      </c>
      <c r="R352" s="146">
        <v>0</v>
      </c>
    </row>
    <row r="353" spans="1:18" ht="15.75" customHeight="1" x14ac:dyDescent="0.25">
      <c r="A353" s="25" t="s">
        <v>570</v>
      </c>
      <c r="B353" s="122" t="s">
        <v>571</v>
      </c>
      <c r="C353" s="27" t="s">
        <v>513</v>
      </c>
      <c r="D353" s="120">
        <v>0</v>
      </c>
      <c r="E353" s="120">
        <v>0</v>
      </c>
      <c r="F353" s="120">
        <v>0</v>
      </c>
      <c r="G353" s="120">
        <v>0</v>
      </c>
      <c r="H353" s="120">
        <v>0</v>
      </c>
      <c r="I353" s="120"/>
      <c r="J353" s="120">
        <v>0</v>
      </c>
      <c r="K353" s="120"/>
      <c r="L353" s="120">
        <v>0</v>
      </c>
      <c r="M353" s="120"/>
      <c r="N353" s="120">
        <v>0</v>
      </c>
      <c r="O353" s="120"/>
      <c r="P353" s="120">
        <v>0</v>
      </c>
      <c r="Q353" s="120">
        <v>0</v>
      </c>
      <c r="R353" s="146">
        <v>0</v>
      </c>
    </row>
    <row r="354" spans="1:18" ht="15.75" customHeight="1" x14ac:dyDescent="0.25">
      <c r="A354" s="25" t="s">
        <v>572</v>
      </c>
      <c r="B354" s="122" t="s">
        <v>573</v>
      </c>
      <c r="C354" s="27" t="s">
        <v>31</v>
      </c>
      <c r="D354" s="120">
        <v>0</v>
      </c>
      <c r="E354" s="120">
        <v>0</v>
      </c>
      <c r="F354" s="120">
        <v>0</v>
      </c>
      <c r="G354" s="120">
        <v>0</v>
      </c>
      <c r="H354" s="120">
        <v>0</v>
      </c>
      <c r="I354" s="120"/>
      <c r="J354" s="120">
        <v>0</v>
      </c>
      <c r="K354" s="120"/>
      <c r="L354" s="120">
        <v>0</v>
      </c>
      <c r="M354" s="120"/>
      <c r="N354" s="120">
        <v>0</v>
      </c>
      <c r="O354" s="120"/>
      <c r="P354" s="120">
        <v>0</v>
      </c>
      <c r="Q354" s="120">
        <v>0</v>
      </c>
      <c r="R354" s="146">
        <v>0</v>
      </c>
    </row>
    <row r="355" spans="1:18" ht="15.75" customHeight="1" x14ac:dyDescent="0.25">
      <c r="A355" s="25" t="s">
        <v>574</v>
      </c>
      <c r="B355" s="122" t="s">
        <v>575</v>
      </c>
      <c r="C355" s="27" t="s">
        <v>31</v>
      </c>
      <c r="D355" s="120">
        <v>0</v>
      </c>
      <c r="E355" s="120">
        <v>0</v>
      </c>
      <c r="F355" s="120">
        <v>0</v>
      </c>
      <c r="G355" s="120">
        <v>0</v>
      </c>
      <c r="H355" s="120">
        <v>0</v>
      </c>
      <c r="I355" s="120"/>
      <c r="J355" s="120">
        <v>0</v>
      </c>
      <c r="K355" s="120"/>
      <c r="L355" s="120">
        <v>0</v>
      </c>
      <c r="M355" s="120"/>
      <c r="N355" s="120">
        <v>0</v>
      </c>
      <c r="O355" s="120"/>
      <c r="P355" s="120">
        <v>0</v>
      </c>
      <c r="Q355" s="120">
        <v>0</v>
      </c>
      <c r="R355" s="146">
        <v>0</v>
      </c>
    </row>
    <row r="356" spans="1:18" ht="15.75" customHeight="1" x14ac:dyDescent="0.25">
      <c r="A356" s="25" t="s">
        <v>576</v>
      </c>
      <c r="B356" s="195" t="s">
        <v>577</v>
      </c>
      <c r="C356" s="178" t="s">
        <v>237</v>
      </c>
      <c r="D356" s="177" t="s">
        <v>507</v>
      </c>
      <c r="E356" s="177" t="s">
        <v>507</v>
      </c>
      <c r="F356" s="177" t="s">
        <v>507</v>
      </c>
      <c r="G356" s="177" t="s">
        <v>507</v>
      </c>
      <c r="H356" s="177" t="s">
        <v>507</v>
      </c>
      <c r="I356" s="177" t="s">
        <v>507</v>
      </c>
      <c r="J356" s="177" t="s">
        <v>507</v>
      </c>
      <c r="K356" s="177" t="s">
        <v>507</v>
      </c>
      <c r="L356" s="177" t="s">
        <v>507</v>
      </c>
      <c r="M356" s="177" t="s">
        <v>507</v>
      </c>
      <c r="N356" s="177" t="s">
        <v>507</v>
      </c>
      <c r="O356" s="177" t="s">
        <v>507</v>
      </c>
      <c r="P356" s="177" t="s">
        <v>507</v>
      </c>
      <c r="Q356" s="177" t="s">
        <v>507</v>
      </c>
      <c r="R356" s="178" t="s">
        <v>507</v>
      </c>
    </row>
    <row r="357" spans="1:18" ht="15.75" customHeight="1" x14ac:dyDescent="0.25">
      <c r="A357" s="25" t="s">
        <v>578</v>
      </c>
      <c r="B357" s="122" t="s">
        <v>579</v>
      </c>
      <c r="C357" s="27" t="s">
        <v>510</v>
      </c>
      <c r="D357" s="120">
        <v>0</v>
      </c>
      <c r="E357" s="120">
        <v>0</v>
      </c>
      <c r="F357" s="120">
        <v>0</v>
      </c>
      <c r="G357" s="120">
        <v>0</v>
      </c>
      <c r="H357" s="120">
        <v>0</v>
      </c>
      <c r="I357" s="120"/>
      <c r="J357" s="120">
        <v>0</v>
      </c>
      <c r="K357" s="120"/>
      <c r="L357" s="120">
        <v>0</v>
      </c>
      <c r="M357" s="120"/>
      <c r="N357" s="120">
        <v>0</v>
      </c>
      <c r="O357" s="120"/>
      <c r="P357" s="120">
        <v>0</v>
      </c>
      <c r="Q357" s="120">
        <v>0</v>
      </c>
      <c r="R357" s="146">
        <v>0</v>
      </c>
    </row>
    <row r="358" spans="1:18" ht="15.75" customHeight="1" x14ac:dyDescent="0.25">
      <c r="A358" s="25" t="s">
        <v>580</v>
      </c>
      <c r="B358" s="51" t="s">
        <v>581</v>
      </c>
      <c r="C358" s="27" t="s">
        <v>510</v>
      </c>
      <c r="D358" s="120">
        <v>0</v>
      </c>
      <c r="E358" s="120">
        <v>0</v>
      </c>
      <c r="F358" s="120">
        <v>0</v>
      </c>
      <c r="G358" s="120">
        <v>0</v>
      </c>
      <c r="H358" s="120">
        <v>0</v>
      </c>
      <c r="I358" s="120"/>
      <c r="J358" s="120">
        <v>0</v>
      </c>
      <c r="K358" s="120"/>
      <c r="L358" s="120">
        <v>0</v>
      </c>
      <c r="M358" s="120"/>
      <c r="N358" s="120">
        <v>0</v>
      </c>
      <c r="O358" s="120"/>
      <c r="P358" s="120">
        <v>0</v>
      </c>
      <c r="Q358" s="120">
        <v>0</v>
      </c>
      <c r="R358" s="146">
        <v>0</v>
      </c>
    </row>
    <row r="359" spans="1:18" ht="15.75" customHeight="1" x14ac:dyDescent="0.25">
      <c r="A359" s="25" t="s">
        <v>582</v>
      </c>
      <c r="B359" s="51" t="s">
        <v>583</v>
      </c>
      <c r="C359" s="27" t="s">
        <v>510</v>
      </c>
      <c r="D359" s="120">
        <v>0</v>
      </c>
      <c r="E359" s="120">
        <v>0</v>
      </c>
      <c r="F359" s="120">
        <v>0</v>
      </c>
      <c r="G359" s="120">
        <v>0</v>
      </c>
      <c r="H359" s="120">
        <v>0</v>
      </c>
      <c r="I359" s="120"/>
      <c r="J359" s="120">
        <v>0</v>
      </c>
      <c r="K359" s="120"/>
      <c r="L359" s="120">
        <v>0</v>
      </c>
      <c r="M359" s="120"/>
      <c r="N359" s="120">
        <v>0</v>
      </c>
      <c r="O359" s="120"/>
      <c r="P359" s="120">
        <v>0</v>
      </c>
      <c r="Q359" s="120">
        <v>0</v>
      </c>
      <c r="R359" s="146">
        <v>0</v>
      </c>
    </row>
    <row r="360" spans="1:18" ht="15.75" customHeight="1" x14ac:dyDescent="0.25">
      <c r="A360" s="25" t="s">
        <v>584</v>
      </c>
      <c r="B360" s="51" t="s">
        <v>585</v>
      </c>
      <c r="C360" s="27" t="s">
        <v>510</v>
      </c>
      <c r="D360" s="120">
        <v>0</v>
      </c>
      <c r="E360" s="120">
        <v>0</v>
      </c>
      <c r="F360" s="120">
        <v>0</v>
      </c>
      <c r="G360" s="120">
        <v>0</v>
      </c>
      <c r="H360" s="120">
        <v>0</v>
      </c>
      <c r="I360" s="120"/>
      <c r="J360" s="120">
        <v>0</v>
      </c>
      <c r="K360" s="120"/>
      <c r="L360" s="120">
        <v>0</v>
      </c>
      <c r="M360" s="120"/>
      <c r="N360" s="120">
        <v>0</v>
      </c>
      <c r="O360" s="120"/>
      <c r="P360" s="120">
        <v>0</v>
      </c>
      <c r="Q360" s="120">
        <v>0</v>
      </c>
      <c r="R360" s="146">
        <v>0</v>
      </c>
    </row>
    <row r="361" spans="1:18" ht="15.75" customHeight="1" x14ac:dyDescent="0.25">
      <c r="A361" s="25" t="s">
        <v>586</v>
      </c>
      <c r="B361" s="122" t="s">
        <v>587</v>
      </c>
      <c r="C361" s="27" t="s">
        <v>520</v>
      </c>
      <c r="D361" s="120">
        <v>0</v>
      </c>
      <c r="E361" s="120">
        <v>0</v>
      </c>
      <c r="F361" s="120">
        <v>0</v>
      </c>
      <c r="G361" s="120">
        <v>0</v>
      </c>
      <c r="H361" s="120">
        <v>0</v>
      </c>
      <c r="I361" s="120"/>
      <c r="J361" s="120">
        <v>0</v>
      </c>
      <c r="K361" s="120"/>
      <c r="L361" s="120">
        <v>0</v>
      </c>
      <c r="M361" s="120"/>
      <c r="N361" s="120">
        <v>0</v>
      </c>
      <c r="O361" s="120"/>
      <c r="P361" s="120">
        <v>0</v>
      </c>
      <c r="Q361" s="120">
        <v>0</v>
      </c>
      <c r="R361" s="146">
        <v>0</v>
      </c>
    </row>
    <row r="362" spans="1:18" ht="15.75" customHeight="1" x14ac:dyDescent="0.25">
      <c r="A362" s="25" t="s">
        <v>588</v>
      </c>
      <c r="B362" s="51" t="s">
        <v>589</v>
      </c>
      <c r="C362" s="27" t="s">
        <v>520</v>
      </c>
      <c r="D362" s="120">
        <v>0</v>
      </c>
      <c r="E362" s="120">
        <v>0</v>
      </c>
      <c r="F362" s="120">
        <v>0</v>
      </c>
      <c r="G362" s="120">
        <v>0</v>
      </c>
      <c r="H362" s="120">
        <v>0</v>
      </c>
      <c r="I362" s="120"/>
      <c r="J362" s="120">
        <v>0</v>
      </c>
      <c r="K362" s="120"/>
      <c r="L362" s="120">
        <v>0</v>
      </c>
      <c r="M362" s="120"/>
      <c r="N362" s="120">
        <v>0</v>
      </c>
      <c r="O362" s="120"/>
      <c r="P362" s="120">
        <v>0</v>
      </c>
      <c r="Q362" s="120">
        <v>0</v>
      </c>
      <c r="R362" s="146">
        <v>0</v>
      </c>
    </row>
    <row r="363" spans="1:18" ht="15.75" customHeight="1" x14ac:dyDescent="0.25">
      <c r="A363" s="25" t="s">
        <v>590</v>
      </c>
      <c r="B363" s="51" t="s">
        <v>591</v>
      </c>
      <c r="C363" s="27" t="s">
        <v>520</v>
      </c>
      <c r="D363" s="120">
        <v>0</v>
      </c>
      <c r="E363" s="120">
        <v>0</v>
      </c>
      <c r="F363" s="120">
        <v>0</v>
      </c>
      <c r="G363" s="120">
        <v>0</v>
      </c>
      <c r="H363" s="120">
        <v>0</v>
      </c>
      <c r="I363" s="120"/>
      <c r="J363" s="120">
        <v>0</v>
      </c>
      <c r="K363" s="120"/>
      <c r="L363" s="120">
        <v>0</v>
      </c>
      <c r="M363" s="120"/>
      <c r="N363" s="120">
        <v>0</v>
      </c>
      <c r="O363" s="120"/>
      <c r="P363" s="120">
        <v>0</v>
      </c>
      <c r="Q363" s="120">
        <v>0</v>
      </c>
      <c r="R363" s="146">
        <v>0</v>
      </c>
    </row>
    <row r="364" spans="1:18" ht="15.75" customHeight="1" x14ac:dyDescent="0.25">
      <c r="A364" s="25" t="s">
        <v>592</v>
      </c>
      <c r="B364" s="122" t="s">
        <v>593</v>
      </c>
      <c r="C364" s="27" t="s">
        <v>31</v>
      </c>
      <c r="D364" s="120">
        <v>0</v>
      </c>
      <c r="E364" s="120">
        <v>0</v>
      </c>
      <c r="F364" s="120">
        <v>0</v>
      </c>
      <c r="G364" s="120">
        <v>0</v>
      </c>
      <c r="H364" s="120">
        <v>0</v>
      </c>
      <c r="I364" s="120"/>
      <c r="J364" s="120">
        <v>0</v>
      </c>
      <c r="K364" s="120"/>
      <c r="L364" s="120">
        <v>0</v>
      </c>
      <c r="M364" s="120"/>
      <c r="N364" s="120">
        <v>0</v>
      </c>
      <c r="O364" s="120"/>
      <c r="P364" s="120">
        <v>0</v>
      </c>
      <c r="Q364" s="120">
        <v>0</v>
      </c>
      <c r="R364" s="146">
        <v>0</v>
      </c>
    </row>
    <row r="365" spans="1:18" ht="15.75" customHeight="1" x14ac:dyDescent="0.25">
      <c r="A365" s="25" t="s">
        <v>594</v>
      </c>
      <c r="B365" s="51" t="s">
        <v>595</v>
      </c>
      <c r="C365" s="27" t="s">
        <v>31</v>
      </c>
      <c r="D365" s="120">
        <v>0</v>
      </c>
      <c r="E365" s="120">
        <v>0</v>
      </c>
      <c r="F365" s="120">
        <v>0</v>
      </c>
      <c r="G365" s="120">
        <v>0</v>
      </c>
      <c r="H365" s="120">
        <v>0</v>
      </c>
      <c r="I365" s="120"/>
      <c r="J365" s="120">
        <v>0</v>
      </c>
      <c r="K365" s="120"/>
      <c r="L365" s="120">
        <v>0</v>
      </c>
      <c r="M365" s="120"/>
      <c r="N365" s="120">
        <v>0</v>
      </c>
      <c r="O365" s="120"/>
      <c r="P365" s="120">
        <v>0</v>
      </c>
      <c r="Q365" s="120">
        <v>0</v>
      </c>
      <c r="R365" s="146">
        <v>0</v>
      </c>
    </row>
    <row r="366" spans="1:18" ht="15.75" customHeight="1" x14ac:dyDescent="0.25">
      <c r="A366" s="25" t="s">
        <v>596</v>
      </c>
      <c r="B366" s="51" t="s">
        <v>57</v>
      </c>
      <c r="C366" s="27" t="s">
        <v>31</v>
      </c>
      <c r="D366" s="120">
        <v>0</v>
      </c>
      <c r="E366" s="120">
        <v>0</v>
      </c>
      <c r="F366" s="120">
        <v>0</v>
      </c>
      <c r="G366" s="120">
        <v>0</v>
      </c>
      <c r="H366" s="120">
        <v>0</v>
      </c>
      <c r="I366" s="120"/>
      <c r="J366" s="120">
        <v>0</v>
      </c>
      <c r="K366" s="120"/>
      <c r="L366" s="120">
        <v>0</v>
      </c>
      <c r="M366" s="120"/>
      <c r="N366" s="120">
        <v>0</v>
      </c>
      <c r="O366" s="120"/>
      <c r="P366" s="120">
        <v>0</v>
      </c>
      <c r="Q366" s="120">
        <v>0</v>
      </c>
      <c r="R366" s="146">
        <v>0</v>
      </c>
    </row>
    <row r="367" spans="1:18" ht="15.75" customHeight="1" thickBot="1" x14ac:dyDescent="0.3">
      <c r="A367" s="125" t="s">
        <v>597</v>
      </c>
      <c r="B367" s="196" t="s">
        <v>598</v>
      </c>
      <c r="C367" s="126" t="s">
        <v>599</v>
      </c>
      <c r="D367" s="127">
        <v>0</v>
      </c>
      <c r="E367" s="127">
        <v>0</v>
      </c>
      <c r="F367" s="127">
        <v>0</v>
      </c>
      <c r="G367" s="127">
        <v>0</v>
      </c>
      <c r="H367" s="127">
        <v>0</v>
      </c>
      <c r="I367" s="127"/>
      <c r="J367" s="127">
        <v>0</v>
      </c>
      <c r="K367" s="127"/>
      <c r="L367" s="127">
        <v>0</v>
      </c>
      <c r="M367" s="127"/>
      <c r="N367" s="127">
        <v>0</v>
      </c>
      <c r="O367" s="127"/>
      <c r="P367" s="127">
        <v>0</v>
      </c>
      <c r="Q367" s="127">
        <v>0</v>
      </c>
      <c r="R367" s="129">
        <v>0</v>
      </c>
    </row>
    <row r="368" spans="1:18" ht="15.75" customHeight="1" x14ac:dyDescent="0.25">
      <c r="A368" s="256" t="s">
        <v>600</v>
      </c>
      <c r="B368" s="257"/>
      <c r="C368" s="257"/>
      <c r="D368" s="257"/>
      <c r="E368" s="257"/>
      <c r="F368" s="257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8"/>
    </row>
    <row r="369" spans="1:18" ht="15.75" customHeight="1" thickBot="1" x14ac:dyDescent="0.3">
      <c r="A369" s="256"/>
      <c r="B369" s="257"/>
      <c r="C369" s="257"/>
      <c r="D369" s="257"/>
      <c r="E369" s="257"/>
      <c r="F369" s="257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8"/>
    </row>
    <row r="370" spans="1:18" ht="39" customHeight="1" x14ac:dyDescent="0.25">
      <c r="A370" s="259" t="s">
        <v>11</v>
      </c>
      <c r="B370" s="261" t="s">
        <v>12</v>
      </c>
      <c r="C370" s="263" t="s">
        <v>13</v>
      </c>
      <c r="D370" s="9" t="s">
        <v>705</v>
      </c>
      <c r="E370" s="9" t="s">
        <v>14</v>
      </c>
      <c r="F370" s="10" t="s">
        <v>15</v>
      </c>
      <c r="G370" s="265" t="s">
        <v>16</v>
      </c>
      <c r="H370" s="266"/>
      <c r="I370" s="265" t="s">
        <v>17</v>
      </c>
      <c r="J370" s="266"/>
      <c r="K370" s="265" t="s">
        <v>18</v>
      </c>
      <c r="L370" s="266"/>
      <c r="M370" s="265" t="s">
        <v>19</v>
      </c>
      <c r="N370" s="266"/>
      <c r="O370" s="265" t="s">
        <v>20</v>
      </c>
      <c r="P370" s="266"/>
      <c r="Q370" s="267" t="s">
        <v>21</v>
      </c>
      <c r="R370" s="268"/>
    </row>
    <row r="371" spans="1:18" ht="63" customHeight="1" x14ac:dyDescent="0.25">
      <c r="A371" s="260"/>
      <c r="B371" s="262"/>
      <c r="C371" s="264"/>
      <c r="D371" s="11" t="s">
        <v>22</v>
      </c>
      <c r="E371" s="11" t="s">
        <v>22</v>
      </c>
      <c r="F371" s="11" t="s">
        <v>23</v>
      </c>
      <c r="G371" s="11" t="s">
        <v>24</v>
      </c>
      <c r="H371" s="11" t="s">
        <v>25</v>
      </c>
      <c r="I371" s="11" t="s">
        <v>24</v>
      </c>
      <c r="J371" s="11" t="s">
        <v>25</v>
      </c>
      <c r="K371" s="11" t="s">
        <v>24</v>
      </c>
      <c r="L371" s="11" t="s">
        <v>25</v>
      </c>
      <c r="M371" s="11" t="s">
        <v>24</v>
      </c>
      <c r="N371" s="11" t="s">
        <v>25</v>
      </c>
      <c r="O371" s="11" t="s">
        <v>24</v>
      </c>
      <c r="P371" s="11" t="s">
        <v>25</v>
      </c>
      <c r="Q371" s="11" t="s">
        <v>24</v>
      </c>
      <c r="R371" s="12" t="s">
        <v>25</v>
      </c>
    </row>
    <row r="372" spans="1:18" ht="15.75" customHeight="1" thickBot="1" x14ac:dyDescent="0.3">
      <c r="A372" s="197">
        <v>1</v>
      </c>
      <c r="B372" s="198">
        <v>2</v>
      </c>
      <c r="C372" s="199">
        <v>3</v>
      </c>
      <c r="D372" s="200">
        <v>6</v>
      </c>
      <c r="E372" s="200">
        <v>7</v>
      </c>
      <c r="F372" s="200">
        <v>8</v>
      </c>
      <c r="G372" s="198">
        <v>7</v>
      </c>
      <c r="H372" s="198">
        <v>8</v>
      </c>
      <c r="I372" s="198">
        <v>9</v>
      </c>
      <c r="J372" s="198">
        <v>10</v>
      </c>
      <c r="K372" s="198">
        <v>11</v>
      </c>
      <c r="L372" s="198">
        <v>12</v>
      </c>
      <c r="M372" s="198">
        <v>13</v>
      </c>
      <c r="N372" s="198">
        <v>14</v>
      </c>
      <c r="O372" s="198">
        <v>15</v>
      </c>
      <c r="P372" s="198">
        <v>16</v>
      </c>
      <c r="Q372" s="200">
        <v>13</v>
      </c>
      <c r="R372" s="201">
        <v>14</v>
      </c>
    </row>
    <row r="373" spans="1:18" ht="15.75" customHeight="1" x14ac:dyDescent="0.25">
      <c r="A373" s="269" t="s">
        <v>601</v>
      </c>
      <c r="B373" s="270"/>
      <c r="C373" s="97" t="s">
        <v>31</v>
      </c>
      <c r="D373" s="202">
        <v>0.16395999999999999</v>
      </c>
      <c r="E373" s="202">
        <v>3.9809999999999999</v>
      </c>
      <c r="F373" s="203">
        <v>4.5640000000000001</v>
      </c>
      <c r="G373" s="104">
        <f t="shared" ref="G373:P373" si="101">G374+G431</f>
        <v>0</v>
      </c>
      <c r="H373" s="104">
        <f t="shared" si="101"/>
        <v>0</v>
      </c>
      <c r="I373" s="203">
        <f t="shared" si="101"/>
        <v>2.573</v>
      </c>
      <c r="J373" s="104">
        <f t="shared" si="101"/>
        <v>0</v>
      </c>
      <c r="K373" s="203">
        <f t="shared" si="101"/>
        <v>3.512</v>
      </c>
      <c r="L373" s="104">
        <f t="shared" si="101"/>
        <v>0</v>
      </c>
      <c r="M373" s="203">
        <f t="shared" si="101"/>
        <v>2.56</v>
      </c>
      <c r="N373" s="104">
        <f t="shared" si="101"/>
        <v>0</v>
      </c>
      <c r="O373" s="203">
        <f t="shared" si="101"/>
        <v>3.3110000000000004</v>
      </c>
      <c r="P373" s="104">
        <f t="shared" si="101"/>
        <v>0</v>
      </c>
      <c r="Q373" s="203">
        <f>Q374+Q431</f>
        <v>11.956</v>
      </c>
      <c r="R373" s="105">
        <f>R374+R431</f>
        <v>0</v>
      </c>
    </row>
    <row r="374" spans="1:18" ht="15.75" customHeight="1" x14ac:dyDescent="0.25">
      <c r="A374" s="106" t="s">
        <v>29</v>
      </c>
      <c r="B374" s="204" t="s">
        <v>602</v>
      </c>
      <c r="C374" s="108" t="s">
        <v>31</v>
      </c>
      <c r="D374" s="205">
        <v>8.4959999999999994E-2</v>
      </c>
      <c r="E374" s="205">
        <f>E375+E399+E427</f>
        <v>3.9809999999999999</v>
      </c>
      <c r="F374" s="205">
        <v>4.5640000000000001</v>
      </c>
      <c r="G374" s="153">
        <f t="shared" ref="G374:Q374" si="102">G375+G399+G427</f>
        <v>0</v>
      </c>
      <c r="H374" s="153">
        <f t="shared" si="102"/>
        <v>0</v>
      </c>
      <c r="I374" s="205">
        <f t="shared" si="102"/>
        <v>2.573</v>
      </c>
      <c r="J374" s="153">
        <f t="shared" si="102"/>
        <v>0</v>
      </c>
      <c r="K374" s="205">
        <f t="shared" si="102"/>
        <v>3.512</v>
      </c>
      <c r="L374" s="153">
        <f t="shared" si="102"/>
        <v>0</v>
      </c>
      <c r="M374" s="205">
        <f t="shared" si="102"/>
        <v>2.56</v>
      </c>
      <c r="N374" s="153">
        <f t="shared" si="102"/>
        <v>0</v>
      </c>
      <c r="O374" s="205">
        <f t="shared" si="102"/>
        <v>3.3110000000000004</v>
      </c>
      <c r="P374" s="153">
        <f t="shared" si="102"/>
        <v>0</v>
      </c>
      <c r="Q374" s="205">
        <f t="shared" si="102"/>
        <v>11.956</v>
      </c>
      <c r="R374" s="206">
        <f>R375+R399+R427</f>
        <v>0</v>
      </c>
    </row>
    <row r="375" spans="1:18" ht="15.75" customHeight="1" x14ac:dyDescent="0.25">
      <c r="A375" s="25" t="s">
        <v>32</v>
      </c>
      <c r="B375" s="122" t="s">
        <v>603</v>
      </c>
      <c r="C375" s="27" t="s">
        <v>31</v>
      </c>
      <c r="D375" s="157">
        <v>0</v>
      </c>
      <c r="E375" s="158">
        <f t="shared" ref="E375" si="103">E382+E387</f>
        <v>0.26699999999999946</v>
      </c>
      <c r="F375" s="158">
        <v>0.94499999999999995</v>
      </c>
      <c r="G375" s="208">
        <f t="shared" ref="G375:Q375" si="104">G382+G387</f>
        <v>0</v>
      </c>
      <c r="H375" s="208">
        <f t="shared" si="104"/>
        <v>0</v>
      </c>
      <c r="I375" s="207">
        <f t="shared" si="104"/>
        <v>0</v>
      </c>
      <c r="J375" s="208">
        <f t="shared" si="104"/>
        <v>0</v>
      </c>
      <c r="K375" s="207">
        <f t="shared" si="104"/>
        <v>0</v>
      </c>
      <c r="L375" s="208">
        <f t="shared" si="104"/>
        <v>0</v>
      </c>
      <c r="M375" s="207">
        <f t="shared" si="104"/>
        <v>0</v>
      </c>
      <c r="N375" s="208">
        <f t="shared" si="104"/>
        <v>0</v>
      </c>
      <c r="O375" s="207">
        <f t="shared" si="104"/>
        <v>0.184</v>
      </c>
      <c r="P375" s="208">
        <f t="shared" si="104"/>
        <v>0</v>
      </c>
      <c r="Q375" s="207">
        <f t="shared" si="104"/>
        <v>0.184</v>
      </c>
      <c r="R375" s="209">
        <f>R382+R387</f>
        <v>0</v>
      </c>
    </row>
    <row r="376" spans="1:18" ht="15.75" customHeight="1" x14ac:dyDescent="0.25">
      <c r="A376" s="25" t="s">
        <v>34</v>
      </c>
      <c r="B376" s="51" t="s">
        <v>604</v>
      </c>
      <c r="C376" s="27" t="s">
        <v>31</v>
      </c>
      <c r="D376" s="120">
        <v>0</v>
      </c>
      <c r="E376" s="120">
        <v>0</v>
      </c>
      <c r="F376" s="120">
        <v>0</v>
      </c>
      <c r="G376" s="120">
        <v>0</v>
      </c>
      <c r="H376" s="120">
        <v>0</v>
      </c>
      <c r="I376" s="120">
        <v>0</v>
      </c>
      <c r="J376" s="120">
        <v>0</v>
      </c>
      <c r="K376" s="120">
        <v>0</v>
      </c>
      <c r="L376" s="120">
        <v>0</v>
      </c>
      <c r="M376" s="120">
        <v>0</v>
      </c>
      <c r="N376" s="120">
        <v>0</v>
      </c>
      <c r="O376" s="120">
        <v>0</v>
      </c>
      <c r="P376" s="120">
        <v>0</v>
      </c>
      <c r="Q376" s="120">
        <f t="shared" ref="Q376:R381" si="105">O376+M376+K376+I376+G376</f>
        <v>0</v>
      </c>
      <c r="R376" s="146">
        <f t="shared" si="105"/>
        <v>0</v>
      </c>
    </row>
    <row r="377" spans="1:18" ht="15.75" customHeight="1" x14ac:dyDescent="0.25">
      <c r="A377" s="25" t="s">
        <v>605</v>
      </c>
      <c r="B377" s="67" t="s">
        <v>606</v>
      </c>
      <c r="C377" s="27" t="s">
        <v>31</v>
      </c>
      <c r="D377" s="120">
        <v>0</v>
      </c>
      <c r="E377" s="120">
        <v>0</v>
      </c>
      <c r="F377" s="120">
        <v>0</v>
      </c>
      <c r="G377" s="120">
        <v>0</v>
      </c>
      <c r="H377" s="120">
        <v>0</v>
      </c>
      <c r="I377" s="120">
        <v>0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>
        <v>0</v>
      </c>
      <c r="P377" s="120">
        <v>0</v>
      </c>
      <c r="Q377" s="120">
        <f t="shared" si="105"/>
        <v>0</v>
      </c>
      <c r="R377" s="146">
        <f t="shared" si="105"/>
        <v>0</v>
      </c>
    </row>
    <row r="378" spans="1:18" ht="15.75" customHeight="1" x14ac:dyDescent="0.25">
      <c r="A378" s="25" t="s">
        <v>607</v>
      </c>
      <c r="B378" s="70" t="s">
        <v>35</v>
      </c>
      <c r="C378" s="27" t="s">
        <v>31</v>
      </c>
      <c r="D378" s="120">
        <v>0</v>
      </c>
      <c r="E378" s="120">
        <v>0</v>
      </c>
      <c r="F378" s="120">
        <v>0</v>
      </c>
      <c r="G378" s="120">
        <v>0</v>
      </c>
      <c r="H378" s="120">
        <v>0</v>
      </c>
      <c r="I378" s="120">
        <v>0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>
        <v>0</v>
      </c>
      <c r="P378" s="120">
        <v>0</v>
      </c>
      <c r="Q378" s="120">
        <f t="shared" si="105"/>
        <v>0</v>
      </c>
      <c r="R378" s="146">
        <f t="shared" si="105"/>
        <v>0</v>
      </c>
    </row>
    <row r="379" spans="1:18" ht="15.75" customHeight="1" x14ac:dyDescent="0.25">
      <c r="A379" s="25" t="s">
        <v>608</v>
      </c>
      <c r="B379" s="70" t="s">
        <v>37</v>
      </c>
      <c r="C379" s="27" t="s">
        <v>31</v>
      </c>
      <c r="D379" s="120">
        <v>0</v>
      </c>
      <c r="E379" s="120">
        <v>0</v>
      </c>
      <c r="F379" s="120">
        <v>0</v>
      </c>
      <c r="G379" s="120">
        <v>0</v>
      </c>
      <c r="H379" s="120">
        <v>0</v>
      </c>
      <c r="I379" s="120">
        <v>0</v>
      </c>
      <c r="J379" s="120">
        <v>0</v>
      </c>
      <c r="K379" s="120">
        <v>0</v>
      </c>
      <c r="L379" s="120">
        <v>0</v>
      </c>
      <c r="M379" s="120">
        <v>0</v>
      </c>
      <c r="N379" s="120">
        <v>0</v>
      </c>
      <c r="O379" s="120">
        <v>0</v>
      </c>
      <c r="P379" s="120">
        <v>0</v>
      </c>
      <c r="Q379" s="120">
        <f t="shared" si="105"/>
        <v>0</v>
      </c>
      <c r="R379" s="146">
        <f t="shared" si="105"/>
        <v>0</v>
      </c>
    </row>
    <row r="380" spans="1:18" ht="15.75" customHeight="1" x14ac:dyDescent="0.25">
      <c r="A380" s="25" t="s">
        <v>609</v>
      </c>
      <c r="B380" s="70" t="s">
        <v>39</v>
      </c>
      <c r="C380" s="27" t="s">
        <v>31</v>
      </c>
      <c r="D380" s="120">
        <v>0</v>
      </c>
      <c r="E380" s="120">
        <v>0</v>
      </c>
      <c r="F380" s="120">
        <v>0</v>
      </c>
      <c r="G380" s="120">
        <v>0</v>
      </c>
      <c r="H380" s="120">
        <v>0</v>
      </c>
      <c r="I380" s="120">
        <v>0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>
        <v>0</v>
      </c>
      <c r="P380" s="120">
        <v>0</v>
      </c>
      <c r="Q380" s="120">
        <f t="shared" si="105"/>
        <v>0</v>
      </c>
      <c r="R380" s="146">
        <f t="shared" si="105"/>
        <v>0</v>
      </c>
    </row>
    <row r="381" spans="1:18" ht="15.75" customHeight="1" x14ac:dyDescent="0.25">
      <c r="A381" s="25" t="s">
        <v>610</v>
      </c>
      <c r="B381" s="67" t="s">
        <v>611</v>
      </c>
      <c r="C381" s="27" t="s">
        <v>31</v>
      </c>
      <c r="D381" s="120">
        <v>0</v>
      </c>
      <c r="E381" s="120">
        <v>0</v>
      </c>
      <c r="F381" s="120">
        <v>0</v>
      </c>
      <c r="G381" s="120">
        <v>0</v>
      </c>
      <c r="H381" s="120">
        <v>0</v>
      </c>
      <c r="I381" s="120">
        <v>0</v>
      </c>
      <c r="J381" s="120">
        <v>0</v>
      </c>
      <c r="K381" s="120">
        <v>0</v>
      </c>
      <c r="L381" s="120">
        <v>0</v>
      </c>
      <c r="M381" s="120">
        <v>0</v>
      </c>
      <c r="N381" s="120">
        <v>0</v>
      </c>
      <c r="O381" s="120">
        <v>0</v>
      </c>
      <c r="P381" s="120">
        <v>0</v>
      </c>
      <c r="Q381" s="120">
        <f t="shared" si="105"/>
        <v>0</v>
      </c>
      <c r="R381" s="146">
        <f t="shared" si="105"/>
        <v>0</v>
      </c>
    </row>
    <row r="382" spans="1:18" ht="15.75" customHeight="1" x14ac:dyDescent="0.25">
      <c r="A382" s="31" t="s">
        <v>612</v>
      </c>
      <c r="B382" s="210" t="s">
        <v>613</v>
      </c>
      <c r="C382" s="33" t="s">
        <v>31</v>
      </c>
      <c r="D382" s="73">
        <v>0</v>
      </c>
      <c r="E382" s="193">
        <v>0.26699999999999946</v>
      </c>
      <c r="F382" s="193">
        <v>0.94499999999999995</v>
      </c>
      <c r="G382" s="35">
        <v>0</v>
      </c>
      <c r="H382" s="73">
        <v>0</v>
      </c>
      <c r="I382" s="211">
        <v>0</v>
      </c>
      <c r="J382" s="73">
        <v>0</v>
      </c>
      <c r="K382" s="211">
        <v>0</v>
      </c>
      <c r="L382" s="73">
        <v>0</v>
      </c>
      <c r="M382" s="211">
        <v>0</v>
      </c>
      <c r="N382" s="73">
        <v>0</v>
      </c>
      <c r="O382" s="211">
        <v>0.184</v>
      </c>
      <c r="P382" s="73">
        <v>0</v>
      </c>
      <c r="Q382" s="35">
        <f>G382+I382+K382+M382+O382</f>
        <v>0.184</v>
      </c>
      <c r="R382" s="37">
        <f>H382+J382+L382+N382+P382</f>
        <v>0</v>
      </c>
    </row>
    <row r="383" spans="1:18" ht="15.75" customHeight="1" x14ac:dyDescent="0.25">
      <c r="A383" s="25" t="s">
        <v>614</v>
      </c>
      <c r="B383" s="67" t="s">
        <v>615</v>
      </c>
      <c r="C383" s="27" t="s">
        <v>31</v>
      </c>
      <c r="D383" s="120">
        <v>0</v>
      </c>
      <c r="E383" s="120"/>
      <c r="F383" s="120">
        <v>0</v>
      </c>
      <c r="G383" s="120">
        <v>0</v>
      </c>
      <c r="H383" s="120">
        <v>0</v>
      </c>
      <c r="I383" s="120">
        <v>0</v>
      </c>
      <c r="J383" s="120">
        <v>0</v>
      </c>
      <c r="K383" s="120">
        <v>0</v>
      </c>
      <c r="L383" s="120">
        <v>0</v>
      </c>
      <c r="M383" s="120">
        <v>0</v>
      </c>
      <c r="N383" s="120">
        <v>0</v>
      </c>
      <c r="O383" s="120">
        <v>0</v>
      </c>
      <c r="P383" s="120">
        <v>0</v>
      </c>
      <c r="Q383" s="120">
        <f t="shared" ref="Q383:R398" si="106">O383+M383+K383+I383+G383</f>
        <v>0</v>
      </c>
      <c r="R383" s="146">
        <f t="shared" si="106"/>
        <v>0</v>
      </c>
    </row>
    <row r="384" spans="1:18" ht="15.75" customHeight="1" x14ac:dyDescent="0.25">
      <c r="A384" s="25" t="s">
        <v>616</v>
      </c>
      <c r="B384" s="67" t="s">
        <v>617</v>
      </c>
      <c r="C384" s="27" t="s">
        <v>31</v>
      </c>
      <c r="D384" s="120">
        <v>0</v>
      </c>
      <c r="E384" s="120">
        <v>0</v>
      </c>
      <c r="F384" s="120">
        <v>0</v>
      </c>
      <c r="G384" s="120">
        <v>0</v>
      </c>
      <c r="H384" s="120">
        <v>0</v>
      </c>
      <c r="I384" s="120">
        <v>0</v>
      </c>
      <c r="J384" s="120">
        <v>0</v>
      </c>
      <c r="K384" s="120">
        <v>0</v>
      </c>
      <c r="L384" s="120">
        <v>0</v>
      </c>
      <c r="M384" s="120">
        <v>0</v>
      </c>
      <c r="N384" s="120">
        <v>0</v>
      </c>
      <c r="O384" s="120">
        <v>0</v>
      </c>
      <c r="P384" s="120">
        <v>0</v>
      </c>
      <c r="Q384" s="120">
        <f t="shared" si="106"/>
        <v>0</v>
      </c>
      <c r="R384" s="146">
        <f t="shared" si="106"/>
        <v>0</v>
      </c>
    </row>
    <row r="385" spans="1:18" ht="15.75" customHeight="1" x14ac:dyDescent="0.25">
      <c r="A385" s="25" t="s">
        <v>618</v>
      </c>
      <c r="B385" s="70" t="s">
        <v>619</v>
      </c>
      <c r="C385" s="27" t="s">
        <v>31</v>
      </c>
      <c r="D385" s="120">
        <v>0</v>
      </c>
      <c r="E385" s="120">
        <v>0</v>
      </c>
      <c r="F385" s="120">
        <v>0</v>
      </c>
      <c r="G385" s="120">
        <v>0</v>
      </c>
      <c r="H385" s="120">
        <v>0</v>
      </c>
      <c r="I385" s="120">
        <v>0</v>
      </c>
      <c r="J385" s="120">
        <v>0</v>
      </c>
      <c r="K385" s="120">
        <v>0</v>
      </c>
      <c r="L385" s="120">
        <v>0</v>
      </c>
      <c r="M385" s="120">
        <v>0</v>
      </c>
      <c r="N385" s="120">
        <v>0</v>
      </c>
      <c r="O385" s="120">
        <v>0</v>
      </c>
      <c r="P385" s="120">
        <v>0</v>
      </c>
      <c r="Q385" s="120">
        <f t="shared" si="106"/>
        <v>0</v>
      </c>
      <c r="R385" s="146">
        <f t="shared" si="106"/>
        <v>0</v>
      </c>
    </row>
    <row r="386" spans="1:18" ht="15.75" customHeight="1" x14ac:dyDescent="0.25">
      <c r="A386" s="25" t="s">
        <v>620</v>
      </c>
      <c r="B386" s="70" t="s">
        <v>621</v>
      </c>
      <c r="C386" s="27" t="s">
        <v>31</v>
      </c>
      <c r="D386" s="120">
        <v>0</v>
      </c>
      <c r="E386" s="120">
        <v>0</v>
      </c>
      <c r="F386" s="120">
        <v>0</v>
      </c>
      <c r="G386" s="120">
        <v>0</v>
      </c>
      <c r="H386" s="120">
        <v>0</v>
      </c>
      <c r="I386" s="120">
        <v>0</v>
      </c>
      <c r="J386" s="120">
        <v>0</v>
      </c>
      <c r="K386" s="120">
        <v>0</v>
      </c>
      <c r="L386" s="120">
        <v>0</v>
      </c>
      <c r="M386" s="120">
        <v>0</v>
      </c>
      <c r="N386" s="120">
        <v>0</v>
      </c>
      <c r="O386" s="120">
        <v>0</v>
      </c>
      <c r="P386" s="120">
        <v>0</v>
      </c>
      <c r="Q386" s="120">
        <f t="shared" si="106"/>
        <v>0</v>
      </c>
      <c r="R386" s="146">
        <f t="shared" si="106"/>
        <v>0</v>
      </c>
    </row>
    <row r="387" spans="1:18" ht="15.75" customHeight="1" x14ac:dyDescent="0.25">
      <c r="A387" s="31" t="s">
        <v>622</v>
      </c>
      <c r="B387" s="68" t="s">
        <v>623</v>
      </c>
      <c r="C387" s="33" t="s">
        <v>31</v>
      </c>
      <c r="D387" s="73">
        <v>0</v>
      </c>
      <c r="E387" s="212">
        <v>0</v>
      </c>
      <c r="F387" s="73">
        <v>0</v>
      </c>
      <c r="G387" s="73">
        <v>0</v>
      </c>
      <c r="H387" s="73">
        <v>0</v>
      </c>
      <c r="I387" s="73">
        <v>0</v>
      </c>
      <c r="J387" s="73">
        <v>0</v>
      </c>
      <c r="K387" s="73">
        <v>0</v>
      </c>
      <c r="L387" s="73">
        <v>0</v>
      </c>
      <c r="M387" s="73">
        <v>0</v>
      </c>
      <c r="N387" s="73">
        <v>0</v>
      </c>
      <c r="O387" s="73">
        <v>0</v>
      </c>
      <c r="P387" s="73">
        <v>0</v>
      </c>
      <c r="Q387" s="73">
        <f t="shared" si="106"/>
        <v>0</v>
      </c>
      <c r="R387" s="69">
        <f>E387+F387</f>
        <v>0</v>
      </c>
    </row>
    <row r="388" spans="1:18" ht="15.75" customHeight="1" x14ac:dyDescent="0.25">
      <c r="A388" s="25" t="s">
        <v>624</v>
      </c>
      <c r="B388" s="70" t="s">
        <v>621</v>
      </c>
      <c r="C388" s="27" t="s">
        <v>31</v>
      </c>
      <c r="D388" s="120">
        <v>0</v>
      </c>
      <c r="E388" s="120">
        <v>0</v>
      </c>
      <c r="F388" s="120">
        <v>0</v>
      </c>
      <c r="G388" s="120">
        <v>0</v>
      </c>
      <c r="H388" s="120">
        <v>0</v>
      </c>
      <c r="I388" s="120">
        <v>0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>
        <v>0</v>
      </c>
      <c r="Q388" s="120">
        <f t="shared" si="106"/>
        <v>0</v>
      </c>
      <c r="R388" s="146">
        <f t="shared" si="106"/>
        <v>0</v>
      </c>
    </row>
    <row r="389" spans="1:18" ht="15.75" customHeight="1" x14ac:dyDescent="0.25">
      <c r="A389" s="25" t="s">
        <v>625</v>
      </c>
      <c r="B389" s="67" t="s">
        <v>626</v>
      </c>
      <c r="C389" s="27" t="s">
        <v>31</v>
      </c>
      <c r="D389" s="120">
        <v>0</v>
      </c>
      <c r="E389" s="120">
        <v>0</v>
      </c>
      <c r="F389" s="120">
        <v>0</v>
      </c>
      <c r="G389" s="120">
        <v>0</v>
      </c>
      <c r="H389" s="120">
        <v>0</v>
      </c>
      <c r="I389" s="120">
        <v>0</v>
      </c>
      <c r="J389" s="120">
        <v>0</v>
      </c>
      <c r="K389" s="120">
        <v>0</v>
      </c>
      <c r="L389" s="120">
        <v>0</v>
      </c>
      <c r="M389" s="120">
        <v>0</v>
      </c>
      <c r="N389" s="120">
        <v>0</v>
      </c>
      <c r="O389" s="120">
        <v>0</v>
      </c>
      <c r="P389" s="120">
        <v>0</v>
      </c>
      <c r="Q389" s="120">
        <f t="shared" si="106"/>
        <v>0</v>
      </c>
      <c r="R389" s="146">
        <f t="shared" si="106"/>
        <v>0</v>
      </c>
    </row>
    <row r="390" spans="1:18" ht="15.75" customHeight="1" x14ac:dyDescent="0.25">
      <c r="A390" s="25" t="s">
        <v>627</v>
      </c>
      <c r="B390" s="67" t="s">
        <v>434</v>
      </c>
      <c r="C390" s="27" t="s">
        <v>31</v>
      </c>
      <c r="D390" s="120">
        <v>0</v>
      </c>
      <c r="E390" s="120">
        <v>0</v>
      </c>
      <c r="F390" s="120">
        <v>0</v>
      </c>
      <c r="G390" s="120">
        <v>0</v>
      </c>
      <c r="H390" s="120">
        <v>0</v>
      </c>
      <c r="I390" s="120">
        <v>0</v>
      </c>
      <c r="J390" s="120">
        <v>0</v>
      </c>
      <c r="K390" s="120">
        <v>0</v>
      </c>
      <c r="L390" s="120">
        <v>0</v>
      </c>
      <c r="M390" s="120">
        <v>0</v>
      </c>
      <c r="N390" s="120">
        <v>0</v>
      </c>
      <c r="O390" s="120">
        <v>0</v>
      </c>
      <c r="P390" s="120">
        <v>0</v>
      </c>
      <c r="Q390" s="120">
        <f t="shared" si="106"/>
        <v>0</v>
      </c>
      <c r="R390" s="146">
        <f t="shared" si="106"/>
        <v>0</v>
      </c>
    </row>
    <row r="391" spans="1:18" ht="15.75" customHeight="1" x14ac:dyDescent="0.25">
      <c r="A391" s="25" t="s">
        <v>628</v>
      </c>
      <c r="B391" s="67" t="s">
        <v>629</v>
      </c>
      <c r="C391" s="27" t="s">
        <v>31</v>
      </c>
      <c r="D391" s="120">
        <v>0</v>
      </c>
      <c r="E391" s="120">
        <v>0</v>
      </c>
      <c r="F391" s="120">
        <v>0</v>
      </c>
      <c r="G391" s="120">
        <v>0</v>
      </c>
      <c r="H391" s="120">
        <v>0</v>
      </c>
      <c r="I391" s="120">
        <v>0</v>
      </c>
      <c r="J391" s="120">
        <v>0</v>
      </c>
      <c r="K391" s="120">
        <v>0</v>
      </c>
      <c r="L391" s="120">
        <v>0</v>
      </c>
      <c r="M391" s="120">
        <v>0</v>
      </c>
      <c r="N391" s="120">
        <v>0</v>
      </c>
      <c r="O391" s="120">
        <v>0</v>
      </c>
      <c r="P391" s="120">
        <v>0</v>
      </c>
      <c r="Q391" s="120">
        <f t="shared" si="106"/>
        <v>0</v>
      </c>
      <c r="R391" s="146">
        <f t="shared" si="106"/>
        <v>0</v>
      </c>
    </row>
    <row r="392" spans="1:18" ht="15.75" customHeight="1" x14ac:dyDescent="0.25">
      <c r="A392" s="25" t="s">
        <v>630</v>
      </c>
      <c r="B392" s="70" t="s">
        <v>55</v>
      </c>
      <c r="C392" s="27" t="s">
        <v>31</v>
      </c>
      <c r="D392" s="120">
        <v>0</v>
      </c>
      <c r="E392" s="120">
        <v>0</v>
      </c>
      <c r="F392" s="120">
        <v>0</v>
      </c>
      <c r="G392" s="120">
        <v>0</v>
      </c>
      <c r="H392" s="120">
        <v>0</v>
      </c>
      <c r="I392" s="120">
        <v>0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>
        <v>0</v>
      </c>
      <c r="Q392" s="120">
        <f t="shared" si="106"/>
        <v>0</v>
      </c>
      <c r="R392" s="146">
        <f t="shared" si="106"/>
        <v>0</v>
      </c>
    </row>
    <row r="393" spans="1:18" ht="15.75" customHeight="1" x14ac:dyDescent="0.25">
      <c r="A393" s="25" t="s">
        <v>631</v>
      </c>
      <c r="B393" s="213" t="s">
        <v>57</v>
      </c>
      <c r="C393" s="27" t="s">
        <v>31</v>
      </c>
      <c r="D393" s="120">
        <v>0</v>
      </c>
      <c r="E393" s="120">
        <v>0</v>
      </c>
      <c r="F393" s="120">
        <v>0</v>
      </c>
      <c r="G393" s="120">
        <v>0</v>
      </c>
      <c r="H393" s="120">
        <v>0</v>
      </c>
      <c r="I393" s="120">
        <v>0</v>
      </c>
      <c r="J393" s="120">
        <v>0</v>
      </c>
      <c r="K393" s="120">
        <v>0</v>
      </c>
      <c r="L393" s="120">
        <v>0</v>
      </c>
      <c r="M393" s="120">
        <v>0</v>
      </c>
      <c r="N393" s="120">
        <v>0</v>
      </c>
      <c r="O393" s="120">
        <v>0</v>
      </c>
      <c r="P393" s="120">
        <v>0</v>
      </c>
      <c r="Q393" s="120">
        <f t="shared" si="106"/>
        <v>0</v>
      </c>
      <c r="R393" s="146">
        <f t="shared" si="106"/>
        <v>0</v>
      </c>
    </row>
    <row r="394" spans="1:18" ht="15.75" customHeight="1" x14ac:dyDescent="0.25">
      <c r="A394" s="25" t="s">
        <v>36</v>
      </c>
      <c r="B394" s="51" t="s">
        <v>632</v>
      </c>
      <c r="C394" s="27" t="s">
        <v>31</v>
      </c>
      <c r="D394" s="120">
        <v>0</v>
      </c>
      <c r="E394" s="120">
        <v>0</v>
      </c>
      <c r="F394" s="120">
        <v>0</v>
      </c>
      <c r="G394" s="120">
        <v>0</v>
      </c>
      <c r="H394" s="120">
        <v>0</v>
      </c>
      <c r="I394" s="120">
        <v>0</v>
      </c>
      <c r="J394" s="120">
        <v>0</v>
      </c>
      <c r="K394" s="120">
        <v>0</v>
      </c>
      <c r="L394" s="120">
        <v>0</v>
      </c>
      <c r="M394" s="120">
        <v>0</v>
      </c>
      <c r="N394" s="120">
        <v>0</v>
      </c>
      <c r="O394" s="120">
        <v>0</v>
      </c>
      <c r="P394" s="120">
        <v>0</v>
      </c>
      <c r="Q394" s="120">
        <f t="shared" si="106"/>
        <v>0</v>
      </c>
      <c r="R394" s="146">
        <f t="shared" si="106"/>
        <v>0</v>
      </c>
    </row>
    <row r="395" spans="1:18" ht="15.75" customHeight="1" x14ac:dyDescent="0.25">
      <c r="A395" s="25" t="s">
        <v>633</v>
      </c>
      <c r="B395" s="67" t="s">
        <v>35</v>
      </c>
      <c r="C395" s="27" t="s">
        <v>31</v>
      </c>
      <c r="D395" s="120">
        <v>0</v>
      </c>
      <c r="E395" s="120">
        <v>0</v>
      </c>
      <c r="F395" s="120">
        <v>0</v>
      </c>
      <c r="G395" s="120">
        <v>0</v>
      </c>
      <c r="H395" s="120">
        <v>0</v>
      </c>
      <c r="I395" s="120">
        <v>0</v>
      </c>
      <c r="J395" s="120">
        <v>0</v>
      </c>
      <c r="K395" s="120">
        <v>0</v>
      </c>
      <c r="L395" s="120">
        <v>0</v>
      </c>
      <c r="M395" s="120">
        <v>0</v>
      </c>
      <c r="N395" s="120">
        <v>0</v>
      </c>
      <c r="O395" s="120">
        <v>0</v>
      </c>
      <c r="P395" s="120">
        <v>0</v>
      </c>
      <c r="Q395" s="120">
        <f t="shared" si="106"/>
        <v>0</v>
      </c>
      <c r="R395" s="146">
        <f t="shared" si="106"/>
        <v>0</v>
      </c>
    </row>
    <row r="396" spans="1:18" ht="15.75" customHeight="1" x14ac:dyDescent="0.25">
      <c r="A396" s="25" t="s">
        <v>634</v>
      </c>
      <c r="B396" s="67" t="s">
        <v>37</v>
      </c>
      <c r="C396" s="27" t="s">
        <v>31</v>
      </c>
      <c r="D396" s="120">
        <v>0</v>
      </c>
      <c r="E396" s="120">
        <v>0</v>
      </c>
      <c r="F396" s="120">
        <v>0</v>
      </c>
      <c r="G396" s="120">
        <v>0</v>
      </c>
      <c r="H396" s="120">
        <v>0</v>
      </c>
      <c r="I396" s="120">
        <v>0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>
        <v>0</v>
      </c>
      <c r="Q396" s="120">
        <f t="shared" si="106"/>
        <v>0</v>
      </c>
      <c r="R396" s="146">
        <f t="shared" si="106"/>
        <v>0</v>
      </c>
    </row>
    <row r="397" spans="1:18" ht="15.75" customHeight="1" x14ac:dyDescent="0.25">
      <c r="A397" s="25" t="s">
        <v>635</v>
      </c>
      <c r="B397" s="67" t="s">
        <v>39</v>
      </c>
      <c r="C397" s="27" t="s">
        <v>31</v>
      </c>
      <c r="D397" s="120">
        <v>0</v>
      </c>
      <c r="E397" s="120">
        <v>0</v>
      </c>
      <c r="F397" s="120">
        <v>0</v>
      </c>
      <c r="G397" s="120">
        <v>0</v>
      </c>
      <c r="H397" s="120">
        <v>0</v>
      </c>
      <c r="I397" s="120">
        <v>0</v>
      </c>
      <c r="J397" s="120">
        <v>0</v>
      </c>
      <c r="K397" s="120">
        <v>0</v>
      </c>
      <c r="L397" s="120">
        <v>0</v>
      </c>
      <c r="M397" s="120">
        <v>0</v>
      </c>
      <c r="N397" s="120">
        <v>0</v>
      </c>
      <c r="O397" s="120">
        <v>0</v>
      </c>
      <c r="P397" s="120">
        <v>0</v>
      </c>
      <c r="Q397" s="120">
        <f t="shared" si="106"/>
        <v>0</v>
      </c>
      <c r="R397" s="146">
        <f t="shared" si="106"/>
        <v>0</v>
      </c>
    </row>
    <row r="398" spans="1:18" ht="15.75" customHeight="1" x14ac:dyDescent="0.25">
      <c r="A398" s="25" t="s">
        <v>38</v>
      </c>
      <c r="B398" s="51" t="s">
        <v>636</v>
      </c>
      <c r="C398" s="27" t="s">
        <v>31</v>
      </c>
      <c r="D398" s="120">
        <v>0</v>
      </c>
      <c r="E398" s="120">
        <v>0</v>
      </c>
      <c r="F398" s="120">
        <v>0</v>
      </c>
      <c r="G398" s="120">
        <v>0</v>
      </c>
      <c r="H398" s="120">
        <v>0</v>
      </c>
      <c r="I398" s="120">
        <v>0</v>
      </c>
      <c r="J398" s="120">
        <v>0</v>
      </c>
      <c r="K398" s="120">
        <v>0</v>
      </c>
      <c r="L398" s="120">
        <v>0</v>
      </c>
      <c r="M398" s="120">
        <v>0</v>
      </c>
      <c r="N398" s="120">
        <v>0</v>
      </c>
      <c r="O398" s="120">
        <v>0</v>
      </c>
      <c r="P398" s="120">
        <v>0</v>
      </c>
      <c r="Q398" s="120">
        <f t="shared" si="106"/>
        <v>0</v>
      </c>
      <c r="R398" s="146">
        <f t="shared" si="106"/>
        <v>0</v>
      </c>
    </row>
    <row r="399" spans="1:18" ht="15.75" customHeight="1" x14ac:dyDescent="0.25">
      <c r="A399" s="106" t="s">
        <v>40</v>
      </c>
      <c r="B399" s="113" t="s">
        <v>637</v>
      </c>
      <c r="C399" s="108" t="s">
        <v>31</v>
      </c>
      <c r="D399" s="205">
        <v>7.1999999999999995E-2</v>
      </c>
      <c r="E399" s="205">
        <v>3.1070000000000002</v>
      </c>
      <c r="F399" s="205">
        <v>2.8580000000000001</v>
      </c>
      <c r="G399" s="215">
        <f t="shared" ref="G399:R399" si="107">G400</f>
        <v>0</v>
      </c>
      <c r="H399" s="215">
        <f t="shared" si="107"/>
        <v>0</v>
      </c>
      <c r="I399" s="214">
        <f t="shared" si="107"/>
        <v>2.1440000000000001</v>
      </c>
      <c r="J399" s="215">
        <f t="shared" si="107"/>
        <v>0</v>
      </c>
      <c r="K399" s="214">
        <f t="shared" si="107"/>
        <v>2.927</v>
      </c>
      <c r="L399" s="215">
        <f t="shared" si="107"/>
        <v>0</v>
      </c>
      <c r="M399" s="214">
        <f t="shared" si="107"/>
        <v>2.133</v>
      </c>
      <c r="N399" s="215">
        <f t="shared" si="107"/>
        <v>0</v>
      </c>
      <c r="O399" s="214">
        <f t="shared" si="107"/>
        <v>2.5750000000000002</v>
      </c>
      <c r="P399" s="215">
        <f t="shared" si="107"/>
        <v>0</v>
      </c>
      <c r="Q399" s="214">
        <f t="shared" si="107"/>
        <v>9.7789999999999999</v>
      </c>
      <c r="R399" s="216">
        <f t="shared" si="107"/>
        <v>0</v>
      </c>
    </row>
    <row r="400" spans="1:18" ht="15.75" customHeight="1" x14ac:dyDescent="0.25">
      <c r="A400" s="25" t="s">
        <v>638</v>
      </c>
      <c r="B400" s="51" t="s">
        <v>639</v>
      </c>
      <c r="C400" s="27" t="s">
        <v>31</v>
      </c>
      <c r="D400" s="158">
        <v>7.1999999999999995E-2</v>
      </c>
      <c r="E400" s="158">
        <v>3.1070000000000002</v>
      </c>
      <c r="F400" s="158">
        <v>2.8580000000000001</v>
      </c>
      <c r="G400" s="208">
        <f t="shared" ref="G400:R400" si="108">G406</f>
        <v>0</v>
      </c>
      <c r="H400" s="208">
        <f t="shared" si="108"/>
        <v>0</v>
      </c>
      <c r="I400" s="207">
        <f t="shared" si="108"/>
        <v>2.1440000000000001</v>
      </c>
      <c r="J400" s="208">
        <f t="shared" si="108"/>
        <v>0</v>
      </c>
      <c r="K400" s="207">
        <f t="shared" si="108"/>
        <v>2.927</v>
      </c>
      <c r="L400" s="208">
        <f t="shared" si="108"/>
        <v>0</v>
      </c>
      <c r="M400" s="207">
        <f t="shared" si="108"/>
        <v>2.133</v>
      </c>
      <c r="N400" s="208">
        <f t="shared" si="108"/>
        <v>0</v>
      </c>
      <c r="O400" s="207">
        <f t="shared" si="108"/>
        <v>2.5750000000000002</v>
      </c>
      <c r="P400" s="208">
        <f t="shared" si="108"/>
        <v>0</v>
      </c>
      <c r="Q400" s="207">
        <f t="shared" si="108"/>
        <v>9.7789999999999999</v>
      </c>
      <c r="R400" s="209">
        <f t="shared" si="108"/>
        <v>0</v>
      </c>
    </row>
    <row r="401" spans="1:18" ht="15.75" customHeight="1" x14ac:dyDescent="0.25">
      <c r="A401" s="25" t="s">
        <v>640</v>
      </c>
      <c r="B401" s="67" t="s">
        <v>641</v>
      </c>
      <c r="C401" s="27" t="s">
        <v>31</v>
      </c>
      <c r="D401" s="120">
        <v>0</v>
      </c>
      <c r="E401" s="120">
        <v>0</v>
      </c>
      <c r="F401" s="120">
        <v>0</v>
      </c>
      <c r="G401" s="120">
        <v>0</v>
      </c>
      <c r="H401" s="120">
        <v>0</v>
      </c>
      <c r="I401" s="120">
        <v>0</v>
      </c>
      <c r="J401" s="120">
        <v>0</v>
      </c>
      <c r="K401" s="120">
        <v>0</v>
      </c>
      <c r="L401" s="120">
        <v>0</v>
      </c>
      <c r="M401" s="120">
        <v>0</v>
      </c>
      <c r="N401" s="120">
        <v>0</v>
      </c>
      <c r="O401" s="120">
        <v>0</v>
      </c>
      <c r="P401" s="120">
        <v>0</v>
      </c>
      <c r="Q401" s="120">
        <f t="shared" ref="Q401:R405" si="109">O401+M401+K401+I401+G401</f>
        <v>0</v>
      </c>
      <c r="R401" s="146">
        <f t="shared" si="109"/>
        <v>0</v>
      </c>
    </row>
    <row r="402" spans="1:18" ht="15.75" customHeight="1" x14ac:dyDescent="0.25">
      <c r="A402" s="25" t="s">
        <v>642</v>
      </c>
      <c r="B402" s="67" t="s">
        <v>35</v>
      </c>
      <c r="C402" s="27" t="s">
        <v>31</v>
      </c>
      <c r="D402" s="120">
        <v>0</v>
      </c>
      <c r="E402" s="120">
        <v>0</v>
      </c>
      <c r="F402" s="120">
        <v>0</v>
      </c>
      <c r="G402" s="120">
        <v>0</v>
      </c>
      <c r="H402" s="120">
        <v>0</v>
      </c>
      <c r="I402" s="120">
        <v>0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>
        <v>0</v>
      </c>
      <c r="Q402" s="120">
        <f t="shared" si="109"/>
        <v>0</v>
      </c>
      <c r="R402" s="146">
        <f t="shared" si="109"/>
        <v>0</v>
      </c>
    </row>
    <row r="403" spans="1:18" ht="15.75" customHeight="1" x14ac:dyDescent="0.25">
      <c r="A403" s="25" t="s">
        <v>643</v>
      </c>
      <c r="B403" s="67" t="s">
        <v>37</v>
      </c>
      <c r="C403" s="27" t="s">
        <v>31</v>
      </c>
      <c r="D403" s="120">
        <v>0</v>
      </c>
      <c r="E403" s="120">
        <v>0</v>
      </c>
      <c r="F403" s="120">
        <v>0</v>
      </c>
      <c r="G403" s="120">
        <v>0</v>
      </c>
      <c r="H403" s="120">
        <v>0</v>
      </c>
      <c r="I403" s="120">
        <v>0</v>
      </c>
      <c r="J403" s="120">
        <v>0</v>
      </c>
      <c r="K403" s="120">
        <v>0</v>
      </c>
      <c r="L403" s="120">
        <v>0</v>
      </c>
      <c r="M403" s="120">
        <v>0</v>
      </c>
      <c r="N403" s="120">
        <v>0</v>
      </c>
      <c r="O403" s="120">
        <v>0</v>
      </c>
      <c r="P403" s="120">
        <v>0</v>
      </c>
      <c r="Q403" s="120">
        <f t="shared" si="109"/>
        <v>0</v>
      </c>
      <c r="R403" s="146">
        <f t="shared" si="109"/>
        <v>0</v>
      </c>
    </row>
    <row r="404" spans="1:18" ht="15.75" customHeight="1" x14ac:dyDescent="0.25">
      <c r="A404" s="25" t="s">
        <v>644</v>
      </c>
      <c r="B404" s="67" t="s">
        <v>39</v>
      </c>
      <c r="C404" s="27" t="s">
        <v>31</v>
      </c>
      <c r="D404" s="120">
        <v>0</v>
      </c>
      <c r="E404" s="120">
        <v>0</v>
      </c>
      <c r="F404" s="120">
        <v>0</v>
      </c>
      <c r="G404" s="120">
        <v>0</v>
      </c>
      <c r="H404" s="120">
        <v>0</v>
      </c>
      <c r="I404" s="120">
        <v>0</v>
      </c>
      <c r="J404" s="120">
        <v>0</v>
      </c>
      <c r="K404" s="120">
        <v>0</v>
      </c>
      <c r="L404" s="120">
        <v>0</v>
      </c>
      <c r="M404" s="120">
        <v>0</v>
      </c>
      <c r="N404" s="120">
        <v>0</v>
      </c>
      <c r="O404" s="120">
        <v>0</v>
      </c>
      <c r="P404" s="120">
        <v>0</v>
      </c>
      <c r="Q404" s="120">
        <f t="shared" si="109"/>
        <v>0</v>
      </c>
      <c r="R404" s="146">
        <f t="shared" si="109"/>
        <v>0</v>
      </c>
    </row>
    <row r="405" spans="1:18" ht="15.75" customHeight="1" x14ac:dyDescent="0.25">
      <c r="A405" s="25" t="s">
        <v>645</v>
      </c>
      <c r="B405" s="67" t="s">
        <v>419</v>
      </c>
      <c r="C405" s="27" t="s">
        <v>31</v>
      </c>
      <c r="D405" s="120">
        <v>0</v>
      </c>
      <c r="E405" s="120">
        <v>0</v>
      </c>
      <c r="F405" s="120">
        <v>0</v>
      </c>
      <c r="G405" s="120">
        <v>0</v>
      </c>
      <c r="H405" s="120">
        <v>0</v>
      </c>
      <c r="I405" s="120">
        <v>0</v>
      </c>
      <c r="J405" s="120">
        <v>0</v>
      </c>
      <c r="K405" s="120">
        <v>0</v>
      </c>
      <c r="L405" s="120">
        <v>0</v>
      </c>
      <c r="M405" s="120">
        <v>0</v>
      </c>
      <c r="N405" s="120">
        <v>0</v>
      </c>
      <c r="O405" s="120">
        <v>0</v>
      </c>
      <c r="P405" s="120">
        <v>0</v>
      </c>
      <c r="Q405" s="120">
        <f t="shared" si="109"/>
        <v>0</v>
      </c>
      <c r="R405" s="146">
        <f t="shared" si="109"/>
        <v>0</v>
      </c>
    </row>
    <row r="406" spans="1:18" ht="15.75" customHeight="1" x14ac:dyDescent="0.25">
      <c r="A406" s="31" t="s">
        <v>646</v>
      </c>
      <c r="B406" s="210" t="s">
        <v>422</v>
      </c>
      <c r="C406" s="33" t="s">
        <v>31</v>
      </c>
      <c r="D406" s="217">
        <v>7.1999999999999995E-2</v>
      </c>
      <c r="E406" s="193">
        <v>3.1070000000000002</v>
      </c>
      <c r="F406" s="193">
        <v>2.8580000000000001</v>
      </c>
      <c r="G406" s="73">
        <v>0</v>
      </c>
      <c r="H406" s="73">
        <v>0</v>
      </c>
      <c r="I406" s="193">
        <v>2.1440000000000001</v>
      </c>
      <c r="J406" s="73">
        <v>0</v>
      </c>
      <c r="K406" s="193">
        <v>2.927</v>
      </c>
      <c r="L406" s="73">
        <v>0</v>
      </c>
      <c r="M406" s="193">
        <v>2.133</v>
      </c>
      <c r="N406" s="73">
        <v>0</v>
      </c>
      <c r="O406" s="193">
        <v>2.5750000000000002</v>
      </c>
      <c r="P406" s="73">
        <v>0</v>
      </c>
      <c r="Q406" s="211">
        <f>O406+M406+K406+I406+G406</f>
        <v>9.7789999999999999</v>
      </c>
      <c r="R406" s="218">
        <f>P406+N406+L406+J406+H406</f>
        <v>0</v>
      </c>
    </row>
    <row r="407" spans="1:18" ht="15.75" customHeight="1" x14ac:dyDescent="0.25">
      <c r="A407" s="25" t="s">
        <v>647</v>
      </c>
      <c r="B407" s="67" t="s">
        <v>425</v>
      </c>
      <c r="C407" s="27" t="s">
        <v>31</v>
      </c>
      <c r="D407" s="120">
        <v>0</v>
      </c>
      <c r="E407" s="120">
        <v>0</v>
      </c>
      <c r="F407" s="120">
        <v>0</v>
      </c>
      <c r="G407" s="120">
        <v>0</v>
      </c>
      <c r="H407" s="120">
        <v>0</v>
      </c>
      <c r="I407" s="120">
        <v>0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>
        <v>0</v>
      </c>
      <c r="Q407" s="120">
        <f t="shared" ref="Q407:R419" si="110">O407+M407+K407+I407+G407</f>
        <v>0</v>
      </c>
      <c r="R407" s="146">
        <f t="shared" si="110"/>
        <v>0</v>
      </c>
    </row>
    <row r="408" spans="1:18" ht="15.75" customHeight="1" x14ac:dyDescent="0.25">
      <c r="A408" s="25" t="s">
        <v>648</v>
      </c>
      <c r="B408" s="67" t="s">
        <v>431</v>
      </c>
      <c r="C408" s="27" t="s">
        <v>31</v>
      </c>
      <c r="D408" s="120">
        <v>0</v>
      </c>
      <c r="E408" s="120">
        <v>0</v>
      </c>
      <c r="F408" s="120">
        <v>0</v>
      </c>
      <c r="G408" s="120">
        <v>0</v>
      </c>
      <c r="H408" s="120">
        <v>0</v>
      </c>
      <c r="I408" s="120">
        <v>0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0</v>
      </c>
      <c r="P408" s="120">
        <v>0</v>
      </c>
      <c r="Q408" s="120">
        <f t="shared" si="110"/>
        <v>0</v>
      </c>
      <c r="R408" s="146">
        <f t="shared" si="110"/>
        <v>0</v>
      </c>
    </row>
    <row r="409" spans="1:18" ht="15.75" customHeight="1" x14ac:dyDescent="0.25">
      <c r="A409" s="25" t="s">
        <v>649</v>
      </c>
      <c r="B409" s="67" t="s">
        <v>434</v>
      </c>
      <c r="C409" s="27" t="s">
        <v>31</v>
      </c>
      <c r="D409" s="120">
        <v>0</v>
      </c>
      <c r="E409" s="120">
        <v>0</v>
      </c>
      <c r="F409" s="120">
        <v>0</v>
      </c>
      <c r="G409" s="120">
        <v>0</v>
      </c>
      <c r="H409" s="120">
        <v>0</v>
      </c>
      <c r="I409" s="120">
        <v>0</v>
      </c>
      <c r="J409" s="120">
        <v>0</v>
      </c>
      <c r="K409" s="120">
        <v>0</v>
      </c>
      <c r="L409" s="120">
        <v>0</v>
      </c>
      <c r="M409" s="120">
        <v>0</v>
      </c>
      <c r="N409" s="120">
        <v>0</v>
      </c>
      <c r="O409" s="120">
        <v>0</v>
      </c>
      <c r="P409" s="120">
        <v>0</v>
      </c>
      <c r="Q409" s="120">
        <f t="shared" si="110"/>
        <v>0</v>
      </c>
      <c r="R409" s="146">
        <f t="shared" si="110"/>
        <v>0</v>
      </c>
    </row>
    <row r="410" spans="1:18" ht="15.75" customHeight="1" x14ac:dyDescent="0.25">
      <c r="A410" s="25" t="s">
        <v>650</v>
      </c>
      <c r="B410" s="67" t="s">
        <v>437</v>
      </c>
      <c r="C410" s="27" t="s">
        <v>31</v>
      </c>
      <c r="D410" s="120">
        <v>0</v>
      </c>
      <c r="E410" s="120">
        <v>0</v>
      </c>
      <c r="F410" s="120">
        <v>0</v>
      </c>
      <c r="G410" s="120">
        <v>0</v>
      </c>
      <c r="H410" s="120">
        <v>0</v>
      </c>
      <c r="I410" s="120">
        <v>0</v>
      </c>
      <c r="J410" s="120">
        <v>0</v>
      </c>
      <c r="K410" s="120">
        <v>0</v>
      </c>
      <c r="L410" s="120">
        <v>0</v>
      </c>
      <c r="M410" s="120">
        <v>0</v>
      </c>
      <c r="N410" s="120">
        <v>0</v>
      </c>
      <c r="O410" s="120">
        <v>0</v>
      </c>
      <c r="P410" s="120">
        <v>0</v>
      </c>
      <c r="Q410" s="120">
        <f t="shared" si="110"/>
        <v>0</v>
      </c>
      <c r="R410" s="146">
        <f t="shared" si="110"/>
        <v>0</v>
      </c>
    </row>
    <row r="411" spans="1:18" ht="15.75" customHeight="1" x14ac:dyDescent="0.25">
      <c r="A411" s="25" t="s">
        <v>651</v>
      </c>
      <c r="B411" s="70" t="s">
        <v>55</v>
      </c>
      <c r="C411" s="27" t="s">
        <v>31</v>
      </c>
      <c r="D411" s="120">
        <v>0</v>
      </c>
      <c r="E411" s="120">
        <v>0</v>
      </c>
      <c r="F411" s="120">
        <v>0</v>
      </c>
      <c r="G411" s="120">
        <v>0</v>
      </c>
      <c r="H411" s="120">
        <v>0</v>
      </c>
      <c r="I411" s="120">
        <v>0</v>
      </c>
      <c r="J411" s="120">
        <v>0</v>
      </c>
      <c r="K411" s="120">
        <v>0</v>
      </c>
      <c r="L411" s="120">
        <v>0</v>
      </c>
      <c r="M411" s="120">
        <v>0</v>
      </c>
      <c r="N411" s="120">
        <v>0</v>
      </c>
      <c r="O411" s="120">
        <v>0</v>
      </c>
      <c r="P411" s="120">
        <v>0</v>
      </c>
      <c r="Q411" s="120">
        <f t="shared" si="110"/>
        <v>0</v>
      </c>
      <c r="R411" s="146">
        <f t="shared" si="110"/>
        <v>0</v>
      </c>
    </row>
    <row r="412" spans="1:18" ht="15.75" customHeight="1" x14ac:dyDescent="0.25">
      <c r="A412" s="25" t="s">
        <v>652</v>
      </c>
      <c r="B412" s="213" t="s">
        <v>57</v>
      </c>
      <c r="C412" s="27" t="s">
        <v>31</v>
      </c>
      <c r="D412" s="120">
        <v>0</v>
      </c>
      <c r="E412" s="120">
        <v>0</v>
      </c>
      <c r="F412" s="120">
        <v>0</v>
      </c>
      <c r="G412" s="120">
        <v>0</v>
      </c>
      <c r="H412" s="120">
        <v>0</v>
      </c>
      <c r="I412" s="120">
        <v>0</v>
      </c>
      <c r="J412" s="120">
        <v>0</v>
      </c>
      <c r="K412" s="120">
        <v>0</v>
      </c>
      <c r="L412" s="120">
        <v>0</v>
      </c>
      <c r="M412" s="120">
        <v>0</v>
      </c>
      <c r="N412" s="120">
        <v>0</v>
      </c>
      <c r="O412" s="120">
        <v>0</v>
      </c>
      <c r="P412" s="120">
        <v>0</v>
      </c>
      <c r="Q412" s="120">
        <f t="shared" si="110"/>
        <v>0</v>
      </c>
      <c r="R412" s="146">
        <f t="shared" si="110"/>
        <v>0</v>
      </c>
    </row>
    <row r="413" spans="1:18" ht="15.75" customHeight="1" x14ac:dyDescent="0.25">
      <c r="A413" s="25" t="s">
        <v>653</v>
      </c>
      <c r="B413" s="51" t="s">
        <v>654</v>
      </c>
      <c r="C413" s="27" t="s">
        <v>31</v>
      </c>
      <c r="D413" s="120">
        <v>0</v>
      </c>
      <c r="E413" s="120">
        <v>0</v>
      </c>
      <c r="F413" s="120">
        <v>0</v>
      </c>
      <c r="G413" s="120">
        <v>0</v>
      </c>
      <c r="H413" s="120">
        <v>0</v>
      </c>
      <c r="I413" s="120">
        <v>0</v>
      </c>
      <c r="J413" s="120">
        <v>0</v>
      </c>
      <c r="K413" s="120">
        <v>0</v>
      </c>
      <c r="L413" s="120">
        <v>0</v>
      </c>
      <c r="M413" s="120">
        <v>0</v>
      </c>
      <c r="N413" s="120">
        <v>0</v>
      </c>
      <c r="O413" s="120">
        <v>0</v>
      </c>
      <c r="P413" s="120">
        <v>0</v>
      </c>
      <c r="Q413" s="120">
        <f t="shared" si="110"/>
        <v>0</v>
      </c>
      <c r="R413" s="146">
        <f t="shared" si="110"/>
        <v>0</v>
      </c>
    </row>
    <row r="414" spans="1:18" ht="15.75" customHeight="1" x14ac:dyDescent="0.25">
      <c r="A414" s="106" t="s">
        <v>655</v>
      </c>
      <c r="B414" s="219" t="s">
        <v>656</v>
      </c>
      <c r="C414" s="108" t="s">
        <v>31</v>
      </c>
      <c r="D414" s="220">
        <v>0</v>
      </c>
      <c r="E414" s="220">
        <v>0</v>
      </c>
      <c r="F414" s="220">
        <v>0</v>
      </c>
      <c r="G414" s="220">
        <v>0</v>
      </c>
      <c r="H414" s="220">
        <v>0</v>
      </c>
      <c r="I414" s="220">
        <v>0</v>
      </c>
      <c r="J414" s="220">
        <v>0</v>
      </c>
      <c r="K414" s="220">
        <v>0</v>
      </c>
      <c r="L414" s="220">
        <v>0</v>
      </c>
      <c r="M414" s="220">
        <v>0</v>
      </c>
      <c r="N414" s="220">
        <v>0</v>
      </c>
      <c r="O414" s="220">
        <v>0</v>
      </c>
      <c r="P414" s="220">
        <v>0</v>
      </c>
      <c r="Q414" s="220">
        <f t="shared" si="110"/>
        <v>0</v>
      </c>
      <c r="R414" s="221">
        <f>E414+F414</f>
        <v>0</v>
      </c>
    </row>
    <row r="415" spans="1:18" ht="15.75" customHeight="1" x14ac:dyDescent="0.25">
      <c r="A415" s="25" t="s">
        <v>657</v>
      </c>
      <c r="B415" s="67" t="s">
        <v>641</v>
      </c>
      <c r="C415" s="27" t="s">
        <v>31</v>
      </c>
      <c r="D415" s="120">
        <v>0</v>
      </c>
      <c r="E415" s="120">
        <v>0</v>
      </c>
      <c r="F415" s="120">
        <v>0</v>
      </c>
      <c r="G415" s="120">
        <v>0</v>
      </c>
      <c r="H415" s="120">
        <v>0</v>
      </c>
      <c r="I415" s="120">
        <v>0</v>
      </c>
      <c r="J415" s="120">
        <v>0</v>
      </c>
      <c r="K415" s="120">
        <v>0</v>
      </c>
      <c r="L415" s="120">
        <v>0</v>
      </c>
      <c r="M415" s="120">
        <v>0</v>
      </c>
      <c r="N415" s="120">
        <v>0</v>
      </c>
      <c r="O415" s="120">
        <v>0</v>
      </c>
      <c r="P415" s="120">
        <v>0</v>
      </c>
      <c r="Q415" s="120">
        <f t="shared" si="110"/>
        <v>0</v>
      </c>
      <c r="R415" s="146">
        <f t="shared" si="110"/>
        <v>0</v>
      </c>
    </row>
    <row r="416" spans="1:18" ht="15.75" customHeight="1" x14ac:dyDescent="0.25">
      <c r="A416" s="25" t="s">
        <v>658</v>
      </c>
      <c r="B416" s="67" t="s">
        <v>35</v>
      </c>
      <c r="C416" s="27" t="s">
        <v>31</v>
      </c>
      <c r="D416" s="120">
        <v>0</v>
      </c>
      <c r="E416" s="120">
        <v>0</v>
      </c>
      <c r="F416" s="120">
        <v>0</v>
      </c>
      <c r="G416" s="120">
        <v>0</v>
      </c>
      <c r="H416" s="120">
        <v>0</v>
      </c>
      <c r="I416" s="120">
        <v>0</v>
      </c>
      <c r="J416" s="120">
        <v>0</v>
      </c>
      <c r="K416" s="120">
        <v>0</v>
      </c>
      <c r="L416" s="120">
        <v>0</v>
      </c>
      <c r="M416" s="120">
        <v>0</v>
      </c>
      <c r="N416" s="120">
        <v>0</v>
      </c>
      <c r="O416" s="120">
        <v>0</v>
      </c>
      <c r="P416" s="120">
        <v>0</v>
      </c>
      <c r="Q416" s="120">
        <f t="shared" si="110"/>
        <v>0</v>
      </c>
      <c r="R416" s="146">
        <f t="shared" si="110"/>
        <v>0</v>
      </c>
    </row>
    <row r="417" spans="1:20" ht="15.75" customHeight="1" x14ac:dyDescent="0.25">
      <c r="A417" s="25" t="s">
        <v>659</v>
      </c>
      <c r="B417" s="67" t="s">
        <v>37</v>
      </c>
      <c r="C417" s="27" t="s">
        <v>31</v>
      </c>
      <c r="D417" s="120">
        <v>0</v>
      </c>
      <c r="E417" s="120">
        <v>0</v>
      </c>
      <c r="F417" s="120">
        <v>0</v>
      </c>
      <c r="G417" s="120">
        <v>0</v>
      </c>
      <c r="H417" s="120">
        <v>0</v>
      </c>
      <c r="I417" s="120">
        <v>0</v>
      </c>
      <c r="J417" s="120">
        <v>0</v>
      </c>
      <c r="K417" s="120">
        <v>0</v>
      </c>
      <c r="L417" s="120">
        <v>0</v>
      </c>
      <c r="M417" s="120">
        <v>0</v>
      </c>
      <c r="N417" s="120">
        <v>0</v>
      </c>
      <c r="O417" s="120">
        <v>0</v>
      </c>
      <c r="P417" s="120">
        <v>0</v>
      </c>
      <c r="Q417" s="120">
        <f t="shared" si="110"/>
        <v>0</v>
      </c>
      <c r="R417" s="146">
        <f t="shared" si="110"/>
        <v>0</v>
      </c>
    </row>
    <row r="418" spans="1:20" ht="15.75" customHeight="1" x14ac:dyDescent="0.25">
      <c r="A418" s="25" t="s">
        <v>660</v>
      </c>
      <c r="B418" s="67" t="s">
        <v>39</v>
      </c>
      <c r="C418" s="27" t="s">
        <v>31</v>
      </c>
      <c r="D418" s="120">
        <v>0</v>
      </c>
      <c r="E418" s="120">
        <v>0</v>
      </c>
      <c r="F418" s="120">
        <v>0</v>
      </c>
      <c r="G418" s="120">
        <v>0</v>
      </c>
      <c r="H418" s="120">
        <v>0</v>
      </c>
      <c r="I418" s="120">
        <v>0</v>
      </c>
      <c r="J418" s="120">
        <v>0</v>
      </c>
      <c r="K418" s="120">
        <v>0</v>
      </c>
      <c r="L418" s="120">
        <v>0</v>
      </c>
      <c r="M418" s="120">
        <v>0</v>
      </c>
      <c r="N418" s="120">
        <v>0</v>
      </c>
      <c r="O418" s="120">
        <v>0</v>
      </c>
      <c r="P418" s="120">
        <v>0</v>
      </c>
      <c r="Q418" s="120">
        <f t="shared" si="110"/>
        <v>0</v>
      </c>
      <c r="R418" s="146">
        <f t="shared" si="110"/>
        <v>0</v>
      </c>
    </row>
    <row r="419" spans="1:20" ht="15.75" customHeight="1" x14ac:dyDescent="0.25">
      <c r="A419" s="25" t="s">
        <v>661</v>
      </c>
      <c r="B419" s="67" t="s">
        <v>419</v>
      </c>
      <c r="C419" s="27" t="s">
        <v>31</v>
      </c>
      <c r="D419" s="120">
        <v>0</v>
      </c>
      <c r="E419" s="120">
        <v>0</v>
      </c>
      <c r="F419" s="120">
        <v>0</v>
      </c>
      <c r="G419" s="120">
        <v>0</v>
      </c>
      <c r="H419" s="120">
        <v>0</v>
      </c>
      <c r="I419" s="120">
        <v>0</v>
      </c>
      <c r="J419" s="120">
        <v>0</v>
      </c>
      <c r="K419" s="120">
        <v>0</v>
      </c>
      <c r="L419" s="120">
        <v>0</v>
      </c>
      <c r="M419" s="120">
        <v>0</v>
      </c>
      <c r="N419" s="120">
        <v>0</v>
      </c>
      <c r="O419" s="120">
        <v>0</v>
      </c>
      <c r="P419" s="120">
        <v>0</v>
      </c>
      <c r="Q419" s="120">
        <f t="shared" si="110"/>
        <v>0</v>
      </c>
      <c r="R419" s="146">
        <f t="shared" si="110"/>
        <v>0</v>
      </c>
    </row>
    <row r="420" spans="1:20" ht="15.75" customHeight="1" x14ac:dyDescent="0.25">
      <c r="A420" s="31" t="s">
        <v>662</v>
      </c>
      <c r="B420" s="210" t="s">
        <v>422</v>
      </c>
      <c r="C420" s="33" t="s">
        <v>31</v>
      </c>
      <c r="D420" s="147">
        <v>0</v>
      </c>
      <c r="E420" s="147">
        <v>0</v>
      </c>
      <c r="F420" s="147">
        <v>0</v>
      </c>
      <c r="G420" s="147">
        <v>0</v>
      </c>
      <c r="H420" s="147">
        <v>0</v>
      </c>
      <c r="I420" s="147">
        <v>0</v>
      </c>
      <c r="J420" s="147">
        <v>0</v>
      </c>
      <c r="K420" s="147">
        <v>0</v>
      </c>
      <c r="L420" s="147">
        <v>0</v>
      </c>
      <c r="M420" s="147">
        <v>0</v>
      </c>
      <c r="N420" s="147">
        <v>0</v>
      </c>
      <c r="O420" s="147">
        <v>0</v>
      </c>
      <c r="P420" s="147">
        <v>0</v>
      </c>
      <c r="Q420" s="147">
        <v>0</v>
      </c>
      <c r="R420" s="148">
        <f>E420+F420</f>
        <v>0</v>
      </c>
    </row>
    <row r="421" spans="1:20" ht="15.75" customHeight="1" x14ac:dyDescent="0.25">
      <c r="A421" s="25" t="s">
        <v>663</v>
      </c>
      <c r="B421" s="67" t="s">
        <v>425</v>
      </c>
      <c r="C421" s="27" t="s">
        <v>31</v>
      </c>
      <c r="D421" s="120">
        <v>0</v>
      </c>
      <c r="E421" s="120">
        <v>0</v>
      </c>
      <c r="F421" s="120">
        <v>0</v>
      </c>
      <c r="G421" s="120">
        <v>0</v>
      </c>
      <c r="H421" s="120">
        <v>0</v>
      </c>
      <c r="I421" s="120">
        <v>0</v>
      </c>
      <c r="J421" s="120">
        <v>0</v>
      </c>
      <c r="K421" s="120">
        <v>0</v>
      </c>
      <c r="L421" s="120">
        <v>0</v>
      </c>
      <c r="M421" s="120">
        <v>0</v>
      </c>
      <c r="N421" s="120">
        <v>0</v>
      </c>
      <c r="O421" s="120">
        <v>0</v>
      </c>
      <c r="P421" s="120">
        <v>0</v>
      </c>
      <c r="Q421" s="120">
        <f t="shared" ref="Q421:R426" si="111">O421+M421+K421+I421+G421</f>
        <v>0</v>
      </c>
      <c r="R421" s="146">
        <f t="shared" si="111"/>
        <v>0</v>
      </c>
    </row>
    <row r="422" spans="1:20" ht="15.75" customHeight="1" x14ac:dyDescent="0.25">
      <c r="A422" s="25" t="s">
        <v>664</v>
      </c>
      <c r="B422" s="67" t="s">
        <v>431</v>
      </c>
      <c r="C422" s="27" t="s">
        <v>31</v>
      </c>
      <c r="D422" s="120">
        <v>0</v>
      </c>
      <c r="E422" s="120">
        <v>0</v>
      </c>
      <c r="F422" s="120">
        <v>0</v>
      </c>
      <c r="G422" s="120">
        <v>0</v>
      </c>
      <c r="H422" s="120">
        <v>0</v>
      </c>
      <c r="I422" s="120">
        <v>0</v>
      </c>
      <c r="J422" s="120">
        <v>0</v>
      </c>
      <c r="K422" s="120">
        <v>0</v>
      </c>
      <c r="L422" s="120">
        <v>0</v>
      </c>
      <c r="M422" s="120">
        <v>0</v>
      </c>
      <c r="N422" s="120">
        <v>0</v>
      </c>
      <c r="O422" s="120">
        <v>0</v>
      </c>
      <c r="P422" s="120">
        <v>0</v>
      </c>
      <c r="Q422" s="120">
        <f t="shared" si="111"/>
        <v>0</v>
      </c>
      <c r="R422" s="146">
        <f t="shared" si="111"/>
        <v>0</v>
      </c>
    </row>
    <row r="423" spans="1:20" ht="15.75" customHeight="1" x14ac:dyDescent="0.25">
      <c r="A423" s="25" t="s">
        <v>665</v>
      </c>
      <c r="B423" s="67" t="s">
        <v>434</v>
      </c>
      <c r="C423" s="27" t="s">
        <v>31</v>
      </c>
      <c r="D423" s="120">
        <v>0</v>
      </c>
      <c r="E423" s="120">
        <v>0</v>
      </c>
      <c r="F423" s="120">
        <v>0</v>
      </c>
      <c r="G423" s="120">
        <v>0</v>
      </c>
      <c r="H423" s="120">
        <v>0</v>
      </c>
      <c r="I423" s="120">
        <v>0</v>
      </c>
      <c r="J423" s="120">
        <v>0</v>
      </c>
      <c r="K423" s="120">
        <v>0</v>
      </c>
      <c r="L423" s="120">
        <v>0</v>
      </c>
      <c r="M423" s="120">
        <v>0</v>
      </c>
      <c r="N423" s="120">
        <v>0</v>
      </c>
      <c r="O423" s="120">
        <v>0</v>
      </c>
      <c r="P423" s="120">
        <v>0</v>
      </c>
      <c r="Q423" s="120">
        <f t="shared" si="111"/>
        <v>0</v>
      </c>
      <c r="R423" s="146">
        <f t="shared" si="111"/>
        <v>0</v>
      </c>
    </row>
    <row r="424" spans="1:20" ht="15.75" customHeight="1" x14ac:dyDescent="0.25">
      <c r="A424" s="25" t="s">
        <v>666</v>
      </c>
      <c r="B424" s="67" t="s">
        <v>437</v>
      </c>
      <c r="C424" s="27" t="s">
        <v>31</v>
      </c>
      <c r="D424" s="120">
        <v>0</v>
      </c>
      <c r="E424" s="120">
        <v>0</v>
      </c>
      <c r="F424" s="120">
        <v>0</v>
      </c>
      <c r="G424" s="120">
        <v>0</v>
      </c>
      <c r="H424" s="120">
        <v>0</v>
      </c>
      <c r="I424" s="120">
        <v>0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>
        <v>0</v>
      </c>
      <c r="P424" s="120">
        <v>0</v>
      </c>
      <c r="Q424" s="120">
        <f t="shared" si="111"/>
        <v>0</v>
      </c>
      <c r="R424" s="146">
        <f t="shared" si="111"/>
        <v>0</v>
      </c>
    </row>
    <row r="425" spans="1:20" ht="15.75" customHeight="1" x14ac:dyDescent="0.25">
      <c r="A425" s="25" t="s">
        <v>667</v>
      </c>
      <c r="B425" s="213" t="s">
        <v>55</v>
      </c>
      <c r="C425" s="27" t="s">
        <v>31</v>
      </c>
      <c r="D425" s="120">
        <v>0</v>
      </c>
      <c r="E425" s="120">
        <v>0</v>
      </c>
      <c r="F425" s="120">
        <v>0</v>
      </c>
      <c r="G425" s="120">
        <v>0</v>
      </c>
      <c r="H425" s="120">
        <v>0</v>
      </c>
      <c r="I425" s="120">
        <v>0</v>
      </c>
      <c r="J425" s="120">
        <v>0</v>
      </c>
      <c r="K425" s="120">
        <v>0</v>
      </c>
      <c r="L425" s="120">
        <v>0</v>
      </c>
      <c r="M425" s="120">
        <v>0</v>
      </c>
      <c r="N425" s="120">
        <v>0</v>
      </c>
      <c r="O425" s="120">
        <v>0</v>
      </c>
      <c r="P425" s="120">
        <v>0</v>
      </c>
      <c r="Q425" s="120">
        <f t="shared" si="111"/>
        <v>0</v>
      </c>
      <c r="R425" s="146">
        <f t="shared" si="111"/>
        <v>0</v>
      </c>
    </row>
    <row r="426" spans="1:20" ht="15.75" customHeight="1" x14ac:dyDescent="0.25">
      <c r="A426" s="25" t="s">
        <v>668</v>
      </c>
      <c r="B426" s="213" t="s">
        <v>57</v>
      </c>
      <c r="C426" s="27" t="s">
        <v>31</v>
      </c>
      <c r="D426" s="120">
        <v>0</v>
      </c>
      <c r="E426" s="120">
        <v>0</v>
      </c>
      <c r="F426" s="120">
        <v>0</v>
      </c>
      <c r="G426" s="120">
        <v>0</v>
      </c>
      <c r="H426" s="120">
        <v>0</v>
      </c>
      <c r="I426" s="120">
        <v>0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>
        <v>0</v>
      </c>
      <c r="P426" s="120">
        <v>0</v>
      </c>
      <c r="Q426" s="120">
        <f t="shared" si="111"/>
        <v>0</v>
      </c>
      <c r="R426" s="146">
        <f t="shared" si="111"/>
        <v>0</v>
      </c>
    </row>
    <row r="427" spans="1:20" ht="15.75" customHeight="1" x14ac:dyDescent="0.25">
      <c r="A427" s="31" t="s">
        <v>42</v>
      </c>
      <c r="B427" s="123" t="s">
        <v>669</v>
      </c>
      <c r="C427" s="33" t="s">
        <v>31</v>
      </c>
      <c r="D427" s="193">
        <v>1.2959999999999999E-2</v>
      </c>
      <c r="E427" s="193">
        <v>0.60699999999999998</v>
      </c>
      <c r="F427" s="193">
        <v>0.76100000000000001</v>
      </c>
      <c r="G427" s="35">
        <v>0</v>
      </c>
      <c r="H427" s="35">
        <v>0</v>
      </c>
      <c r="I427" s="211">
        <v>0.42899999999999999</v>
      </c>
      <c r="J427" s="35">
        <v>0</v>
      </c>
      <c r="K427" s="211">
        <v>0.58499999999999996</v>
      </c>
      <c r="L427" s="35">
        <v>0</v>
      </c>
      <c r="M427" s="211">
        <v>0.42699999999999999</v>
      </c>
      <c r="N427" s="35">
        <v>0</v>
      </c>
      <c r="O427" s="211">
        <v>0.55200000000000005</v>
      </c>
      <c r="P427" s="35">
        <v>0</v>
      </c>
      <c r="Q427" s="211">
        <f>O427+M427+K427+I427+G427</f>
        <v>1.9930000000000001</v>
      </c>
      <c r="R427" s="37">
        <f>P427+N427+L427+J427+H427</f>
        <v>0</v>
      </c>
    </row>
    <row r="428" spans="1:20" ht="15.75" customHeight="1" x14ac:dyDescent="0.25">
      <c r="A428" s="25" t="s">
        <v>44</v>
      </c>
      <c r="B428" s="122" t="s">
        <v>670</v>
      </c>
      <c r="C428" s="27" t="s">
        <v>31</v>
      </c>
      <c r="D428" s="120">
        <v>0</v>
      </c>
      <c r="E428" s="120">
        <v>0</v>
      </c>
      <c r="F428" s="120">
        <v>0</v>
      </c>
      <c r="G428" s="120">
        <v>0</v>
      </c>
      <c r="H428" s="120">
        <v>0</v>
      </c>
      <c r="I428" s="120">
        <v>0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>
        <v>0</v>
      </c>
      <c r="P428" s="120">
        <v>0</v>
      </c>
      <c r="Q428" s="120">
        <f t="shared" ref="Q428:R430" si="112">O428+M428+K428+I428+G428</f>
        <v>0</v>
      </c>
      <c r="R428" s="146">
        <f t="shared" si="112"/>
        <v>0</v>
      </c>
    </row>
    <row r="429" spans="1:20" ht="15.75" customHeight="1" x14ac:dyDescent="0.3">
      <c r="A429" s="25" t="s">
        <v>671</v>
      </c>
      <c r="B429" s="51" t="s">
        <v>672</v>
      </c>
      <c r="C429" s="27" t="s">
        <v>31</v>
      </c>
      <c r="D429" s="120">
        <v>0</v>
      </c>
      <c r="E429" s="120">
        <v>0</v>
      </c>
      <c r="F429" s="120">
        <v>0</v>
      </c>
      <c r="G429" s="120">
        <v>0</v>
      </c>
      <c r="H429" s="120">
        <v>0</v>
      </c>
      <c r="I429" s="120">
        <v>0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>
        <v>0</v>
      </c>
      <c r="P429" s="120">
        <v>0</v>
      </c>
      <c r="Q429" s="120">
        <f t="shared" si="112"/>
        <v>0</v>
      </c>
      <c r="R429" s="146">
        <f t="shared" si="112"/>
        <v>0</v>
      </c>
      <c r="S429" s="222"/>
      <c r="T429" s="223"/>
    </row>
    <row r="430" spans="1:20" ht="15.75" customHeight="1" x14ac:dyDescent="0.25">
      <c r="A430" s="25" t="s">
        <v>673</v>
      </c>
      <c r="B430" s="51" t="s">
        <v>674</v>
      </c>
      <c r="C430" s="27" t="s">
        <v>31</v>
      </c>
      <c r="D430" s="120">
        <v>0</v>
      </c>
      <c r="E430" s="120">
        <v>0</v>
      </c>
      <c r="F430" s="120">
        <v>0</v>
      </c>
      <c r="G430" s="120">
        <v>0</v>
      </c>
      <c r="H430" s="120">
        <v>0</v>
      </c>
      <c r="I430" s="120">
        <v>0</v>
      </c>
      <c r="J430" s="120">
        <v>0</v>
      </c>
      <c r="K430" s="120">
        <v>0</v>
      </c>
      <c r="L430" s="120">
        <v>0</v>
      </c>
      <c r="M430" s="120">
        <v>0</v>
      </c>
      <c r="N430" s="120">
        <v>0</v>
      </c>
      <c r="O430" s="120">
        <v>0</v>
      </c>
      <c r="P430" s="120">
        <v>0</v>
      </c>
      <c r="Q430" s="120">
        <f t="shared" si="112"/>
        <v>0</v>
      </c>
      <c r="R430" s="146">
        <f t="shared" si="112"/>
        <v>0</v>
      </c>
      <c r="S430" s="224"/>
    </row>
    <row r="431" spans="1:20" ht="15.75" customHeight="1" x14ac:dyDescent="0.25">
      <c r="A431" s="106" t="s">
        <v>60</v>
      </c>
      <c r="B431" s="204" t="s">
        <v>675</v>
      </c>
      <c r="C431" s="108" t="s">
        <v>31</v>
      </c>
      <c r="D431" s="225">
        <v>7.9000000000000001E-2</v>
      </c>
      <c r="E431" s="226">
        <v>0</v>
      </c>
      <c r="F431" s="225">
        <v>0</v>
      </c>
      <c r="G431" s="220">
        <f t="shared" ref="G431:R431" si="113">G441</f>
        <v>0</v>
      </c>
      <c r="H431" s="227">
        <f t="shared" si="113"/>
        <v>0</v>
      </c>
      <c r="I431" s="227">
        <f t="shared" si="113"/>
        <v>0</v>
      </c>
      <c r="J431" s="227">
        <f t="shared" si="113"/>
        <v>0</v>
      </c>
      <c r="K431" s="227">
        <f t="shared" si="113"/>
        <v>0</v>
      </c>
      <c r="L431" s="227">
        <f t="shared" si="113"/>
        <v>0</v>
      </c>
      <c r="M431" s="227">
        <f t="shared" si="113"/>
        <v>0</v>
      </c>
      <c r="N431" s="227">
        <f t="shared" si="113"/>
        <v>0</v>
      </c>
      <c r="O431" s="227">
        <f t="shared" si="113"/>
        <v>0</v>
      </c>
      <c r="P431" s="227">
        <f t="shared" si="113"/>
        <v>0</v>
      </c>
      <c r="Q431" s="227">
        <f t="shared" si="113"/>
        <v>0</v>
      </c>
      <c r="R431" s="228">
        <f t="shared" si="113"/>
        <v>0</v>
      </c>
    </row>
    <row r="432" spans="1:20" ht="15.75" customHeight="1" x14ac:dyDescent="0.25">
      <c r="A432" s="25" t="s">
        <v>62</v>
      </c>
      <c r="B432" s="122" t="s">
        <v>676</v>
      </c>
      <c r="C432" s="27" t="s">
        <v>31</v>
      </c>
      <c r="D432" s="120">
        <v>0</v>
      </c>
      <c r="E432" s="120">
        <v>0</v>
      </c>
      <c r="F432" s="120">
        <v>0</v>
      </c>
      <c r="G432" s="120">
        <v>0</v>
      </c>
      <c r="H432" s="120">
        <v>0</v>
      </c>
      <c r="I432" s="120">
        <v>0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>
        <v>0</v>
      </c>
      <c r="P432" s="120">
        <v>0</v>
      </c>
      <c r="Q432" s="120">
        <f t="shared" ref="Q432:R447" si="114">O432+M432+K432+I432+G432</f>
        <v>0</v>
      </c>
      <c r="R432" s="146">
        <f t="shared" si="114"/>
        <v>0</v>
      </c>
    </row>
    <row r="433" spans="1:18" ht="15.75" customHeight="1" x14ac:dyDescent="0.25">
      <c r="A433" s="25" t="s">
        <v>66</v>
      </c>
      <c r="B433" s="122" t="s">
        <v>677</v>
      </c>
      <c r="C433" s="27" t="s">
        <v>31</v>
      </c>
      <c r="D433" s="120">
        <v>0</v>
      </c>
      <c r="E433" s="120">
        <v>0</v>
      </c>
      <c r="F433" s="120">
        <v>0</v>
      </c>
      <c r="G433" s="120">
        <v>0</v>
      </c>
      <c r="H433" s="120">
        <v>0</v>
      </c>
      <c r="I433" s="120">
        <v>0</v>
      </c>
      <c r="J433" s="120">
        <v>0</v>
      </c>
      <c r="K433" s="120">
        <v>0</v>
      </c>
      <c r="L433" s="120">
        <v>0</v>
      </c>
      <c r="M433" s="120">
        <v>0</v>
      </c>
      <c r="N433" s="120">
        <v>0</v>
      </c>
      <c r="O433" s="120">
        <v>0</v>
      </c>
      <c r="P433" s="120">
        <v>0</v>
      </c>
      <c r="Q433" s="120">
        <f t="shared" si="114"/>
        <v>0</v>
      </c>
      <c r="R433" s="146">
        <f t="shared" si="114"/>
        <v>0</v>
      </c>
    </row>
    <row r="434" spans="1:18" ht="15.75" customHeight="1" x14ac:dyDescent="0.25">
      <c r="A434" s="25" t="s">
        <v>67</v>
      </c>
      <c r="B434" s="122" t="s">
        <v>678</v>
      </c>
      <c r="C434" s="27" t="s">
        <v>31</v>
      </c>
      <c r="D434" s="120">
        <v>0</v>
      </c>
      <c r="E434" s="120">
        <v>0</v>
      </c>
      <c r="F434" s="120">
        <v>0</v>
      </c>
      <c r="G434" s="120">
        <v>0</v>
      </c>
      <c r="H434" s="120">
        <v>0</v>
      </c>
      <c r="I434" s="120">
        <v>0</v>
      </c>
      <c r="J434" s="120">
        <v>0</v>
      </c>
      <c r="K434" s="120">
        <v>0</v>
      </c>
      <c r="L434" s="120">
        <v>0</v>
      </c>
      <c r="M434" s="120">
        <v>0</v>
      </c>
      <c r="N434" s="120">
        <v>0</v>
      </c>
      <c r="O434" s="120">
        <v>0</v>
      </c>
      <c r="P434" s="120">
        <v>0</v>
      </c>
      <c r="Q434" s="120">
        <f t="shared" si="114"/>
        <v>0</v>
      </c>
      <c r="R434" s="146">
        <f t="shared" si="114"/>
        <v>0</v>
      </c>
    </row>
    <row r="435" spans="1:18" ht="15.75" customHeight="1" x14ac:dyDescent="0.25">
      <c r="A435" s="25" t="s">
        <v>68</v>
      </c>
      <c r="B435" s="122" t="s">
        <v>679</v>
      </c>
      <c r="C435" s="27" t="s">
        <v>31</v>
      </c>
      <c r="D435" s="120">
        <v>0</v>
      </c>
      <c r="E435" s="120">
        <v>0</v>
      </c>
      <c r="F435" s="120">
        <v>0</v>
      </c>
      <c r="G435" s="120">
        <v>0</v>
      </c>
      <c r="H435" s="120">
        <v>0</v>
      </c>
      <c r="I435" s="120">
        <v>0</v>
      </c>
      <c r="J435" s="120">
        <v>0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>
        <v>0</v>
      </c>
      <c r="Q435" s="120">
        <f t="shared" si="114"/>
        <v>0</v>
      </c>
      <c r="R435" s="146">
        <f t="shared" si="114"/>
        <v>0</v>
      </c>
    </row>
    <row r="436" spans="1:18" ht="15.75" customHeight="1" x14ac:dyDescent="0.25">
      <c r="A436" s="25" t="s">
        <v>69</v>
      </c>
      <c r="B436" s="122" t="s">
        <v>680</v>
      </c>
      <c r="C436" s="27" t="s">
        <v>31</v>
      </c>
      <c r="D436" s="120">
        <v>0</v>
      </c>
      <c r="E436" s="120">
        <v>0</v>
      </c>
      <c r="F436" s="120">
        <v>0</v>
      </c>
      <c r="G436" s="120">
        <v>0</v>
      </c>
      <c r="H436" s="120">
        <v>0</v>
      </c>
      <c r="I436" s="120">
        <v>0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>
        <v>0</v>
      </c>
      <c r="P436" s="120">
        <v>0</v>
      </c>
      <c r="Q436" s="120">
        <f t="shared" si="114"/>
        <v>0</v>
      </c>
      <c r="R436" s="146">
        <f t="shared" si="114"/>
        <v>0</v>
      </c>
    </row>
    <row r="437" spans="1:18" ht="15.75" customHeight="1" x14ac:dyDescent="0.25">
      <c r="A437" s="25" t="s">
        <v>109</v>
      </c>
      <c r="B437" s="51" t="s">
        <v>318</v>
      </c>
      <c r="C437" s="27" t="s">
        <v>31</v>
      </c>
      <c r="D437" s="120">
        <v>0</v>
      </c>
      <c r="E437" s="120">
        <v>0</v>
      </c>
      <c r="F437" s="120">
        <v>0</v>
      </c>
      <c r="G437" s="120">
        <v>0</v>
      </c>
      <c r="H437" s="120">
        <v>0</v>
      </c>
      <c r="I437" s="120">
        <v>0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>
        <v>0</v>
      </c>
      <c r="P437" s="120">
        <v>0</v>
      </c>
      <c r="Q437" s="120">
        <f t="shared" si="114"/>
        <v>0</v>
      </c>
      <c r="R437" s="146">
        <f t="shared" si="114"/>
        <v>0</v>
      </c>
    </row>
    <row r="438" spans="1:18" ht="15.75" customHeight="1" x14ac:dyDescent="0.25">
      <c r="A438" s="25" t="s">
        <v>681</v>
      </c>
      <c r="B438" s="67" t="s">
        <v>682</v>
      </c>
      <c r="C438" s="27" t="s">
        <v>31</v>
      </c>
      <c r="D438" s="120">
        <v>0</v>
      </c>
      <c r="E438" s="120">
        <v>0</v>
      </c>
      <c r="F438" s="120">
        <v>0</v>
      </c>
      <c r="G438" s="120">
        <v>0</v>
      </c>
      <c r="H438" s="120">
        <v>0</v>
      </c>
      <c r="I438" s="120">
        <v>0</v>
      </c>
      <c r="J438" s="120">
        <v>0</v>
      </c>
      <c r="K438" s="120">
        <v>0</v>
      </c>
      <c r="L438" s="120">
        <v>0</v>
      </c>
      <c r="M438" s="120">
        <v>0</v>
      </c>
      <c r="N438" s="120">
        <v>0</v>
      </c>
      <c r="O438" s="120">
        <v>0</v>
      </c>
      <c r="P438" s="120">
        <v>0</v>
      </c>
      <c r="Q438" s="120">
        <f t="shared" si="114"/>
        <v>0</v>
      </c>
      <c r="R438" s="146">
        <f t="shared" si="114"/>
        <v>0</v>
      </c>
    </row>
    <row r="439" spans="1:18" ht="15.75" customHeight="1" x14ac:dyDescent="0.25">
      <c r="A439" s="25" t="s">
        <v>111</v>
      </c>
      <c r="B439" s="51" t="s">
        <v>320</v>
      </c>
      <c r="C439" s="27" t="s">
        <v>31</v>
      </c>
      <c r="D439" s="120">
        <v>0</v>
      </c>
      <c r="E439" s="120">
        <v>0</v>
      </c>
      <c r="F439" s="120">
        <v>0</v>
      </c>
      <c r="G439" s="120">
        <v>0</v>
      </c>
      <c r="H439" s="120">
        <v>0</v>
      </c>
      <c r="I439" s="120">
        <v>0</v>
      </c>
      <c r="J439" s="120">
        <v>0</v>
      </c>
      <c r="K439" s="120">
        <v>0</v>
      </c>
      <c r="L439" s="120">
        <v>0</v>
      </c>
      <c r="M439" s="120">
        <v>0</v>
      </c>
      <c r="N439" s="120">
        <v>0</v>
      </c>
      <c r="O439" s="120">
        <v>0</v>
      </c>
      <c r="P439" s="120">
        <v>0</v>
      </c>
      <c r="Q439" s="120">
        <f t="shared" si="114"/>
        <v>0</v>
      </c>
      <c r="R439" s="146">
        <f t="shared" si="114"/>
        <v>0</v>
      </c>
    </row>
    <row r="440" spans="1:18" ht="15.75" customHeight="1" x14ac:dyDescent="0.25">
      <c r="A440" s="25" t="s">
        <v>683</v>
      </c>
      <c r="B440" s="67" t="s">
        <v>684</v>
      </c>
      <c r="C440" s="27" t="s">
        <v>31</v>
      </c>
      <c r="D440" s="120">
        <v>0</v>
      </c>
      <c r="E440" s="120">
        <v>0</v>
      </c>
      <c r="F440" s="120">
        <v>0</v>
      </c>
      <c r="G440" s="120">
        <v>0</v>
      </c>
      <c r="H440" s="120">
        <v>0</v>
      </c>
      <c r="I440" s="120">
        <v>0</v>
      </c>
      <c r="J440" s="120">
        <v>0</v>
      </c>
      <c r="K440" s="120">
        <v>0</v>
      </c>
      <c r="L440" s="120">
        <v>0</v>
      </c>
      <c r="M440" s="120">
        <v>0</v>
      </c>
      <c r="N440" s="120">
        <v>0</v>
      </c>
      <c r="O440" s="120">
        <v>0</v>
      </c>
      <c r="P440" s="120">
        <v>0</v>
      </c>
      <c r="Q440" s="120">
        <f t="shared" si="114"/>
        <v>0</v>
      </c>
      <c r="R440" s="146">
        <f t="shared" si="114"/>
        <v>0</v>
      </c>
    </row>
    <row r="441" spans="1:18" ht="15.75" customHeight="1" x14ac:dyDescent="0.25">
      <c r="A441" s="31" t="s">
        <v>70</v>
      </c>
      <c r="B441" s="123" t="s">
        <v>685</v>
      </c>
      <c r="C441" s="33" t="s">
        <v>31</v>
      </c>
      <c r="D441" s="217">
        <v>7.9000000000000001E-2</v>
      </c>
      <c r="E441" s="229">
        <v>0</v>
      </c>
      <c r="F441" s="230">
        <v>0</v>
      </c>
      <c r="G441" s="230">
        <v>0</v>
      </c>
      <c r="H441" s="230">
        <v>0</v>
      </c>
      <c r="I441" s="230">
        <v>0</v>
      </c>
      <c r="J441" s="230">
        <v>0</v>
      </c>
      <c r="K441" s="230">
        <v>0</v>
      </c>
      <c r="L441" s="230">
        <v>0</v>
      </c>
      <c r="M441" s="230">
        <v>0</v>
      </c>
      <c r="N441" s="230">
        <v>0</v>
      </c>
      <c r="O441" s="230">
        <v>0</v>
      </c>
      <c r="P441" s="230">
        <v>0</v>
      </c>
      <c r="Q441" s="230">
        <f t="shared" si="114"/>
        <v>0</v>
      </c>
      <c r="R441" s="231">
        <f>E441+F441</f>
        <v>0</v>
      </c>
    </row>
    <row r="442" spans="1:18" ht="15.75" customHeight="1" thickBot="1" x14ac:dyDescent="0.3">
      <c r="A442" s="135" t="s">
        <v>71</v>
      </c>
      <c r="B442" s="232" t="s">
        <v>686</v>
      </c>
      <c r="C442" s="233" t="s">
        <v>31</v>
      </c>
      <c r="D442" s="234">
        <v>0</v>
      </c>
      <c r="E442" s="234">
        <v>0</v>
      </c>
      <c r="F442" s="234">
        <v>0</v>
      </c>
      <c r="G442" s="234"/>
      <c r="H442" s="120">
        <v>0</v>
      </c>
      <c r="I442" s="120"/>
      <c r="J442" s="120">
        <v>0</v>
      </c>
      <c r="K442" s="120"/>
      <c r="L442" s="120">
        <v>0</v>
      </c>
      <c r="M442" s="120"/>
      <c r="N442" s="120">
        <v>0</v>
      </c>
      <c r="O442" s="120"/>
      <c r="P442" s="120">
        <v>0</v>
      </c>
      <c r="Q442" s="127">
        <f t="shared" si="114"/>
        <v>0</v>
      </c>
      <c r="R442" s="129">
        <f t="shared" si="114"/>
        <v>0</v>
      </c>
    </row>
    <row r="443" spans="1:18" ht="15.75" customHeight="1" x14ac:dyDescent="0.25">
      <c r="A443" s="130" t="s">
        <v>129</v>
      </c>
      <c r="B443" s="131" t="s">
        <v>122</v>
      </c>
      <c r="C443" s="235" t="s">
        <v>237</v>
      </c>
      <c r="D443" s="134">
        <v>0</v>
      </c>
      <c r="E443" s="134">
        <v>0</v>
      </c>
      <c r="F443" s="134">
        <v>0</v>
      </c>
      <c r="G443" s="134">
        <v>0</v>
      </c>
      <c r="H443" s="134">
        <v>0</v>
      </c>
      <c r="I443" s="134">
        <v>0</v>
      </c>
      <c r="J443" s="134">
        <v>0</v>
      </c>
      <c r="K443" s="134">
        <v>0</v>
      </c>
      <c r="L443" s="134">
        <v>0</v>
      </c>
      <c r="M443" s="134">
        <v>0</v>
      </c>
      <c r="N443" s="134">
        <v>0</v>
      </c>
      <c r="O443" s="134">
        <v>0</v>
      </c>
      <c r="P443" s="134">
        <v>0</v>
      </c>
      <c r="Q443" s="133">
        <f t="shared" si="114"/>
        <v>0</v>
      </c>
      <c r="R443" s="236">
        <f t="shared" si="114"/>
        <v>0</v>
      </c>
    </row>
    <row r="444" spans="1:18" ht="15.75" customHeight="1" x14ac:dyDescent="0.25">
      <c r="A444" s="237" t="s">
        <v>687</v>
      </c>
      <c r="B444" s="122" t="s">
        <v>688</v>
      </c>
      <c r="C444" s="233" t="s">
        <v>31</v>
      </c>
      <c r="D444" s="120">
        <v>0</v>
      </c>
      <c r="E444" s="120">
        <v>0</v>
      </c>
      <c r="F444" s="120">
        <v>0</v>
      </c>
      <c r="G444" s="120">
        <v>0</v>
      </c>
      <c r="H444" s="120">
        <v>0</v>
      </c>
      <c r="I444" s="120">
        <v>0</v>
      </c>
      <c r="J444" s="120">
        <v>0</v>
      </c>
      <c r="K444" s="120">
        <v>0</v>
      </c>
      <c r="L444" s="120">
        <v>0</v>
      </c>
      <c r="M444" s="120">
        <v>0</v>
      </c>
      <c r="N444" s="120">
        <v>0</v>
      </c>
      <c r="O444" s="120">
        <v>0</v>
      </c>
      <c r="P444" s="120">
        <v>0</v>
      </c>
      <c r="Q444" s="120">
        <f t="shared" si="114"/>
        <v>0</v>
      </c>
      <c r="R444" s="146">
        <f t="shared" si="114"/>
        <v>0</v>
      </c>
    </row>
    <row r="445" spans="1:18" ht="15.75" customHeight="1" x14ac:dyDescent="0.25">
      <c r="A445" s="237" t="s">
        <v>132</v>
      </c>
      <c r="B445" s="51" t="s">
        <v>689</v>
      </c>
      <c r="C445" s="233" t="s">
        <v>31</v>
      </c>
      <c r="D445" s="120">
        <v>0</v>
      </c>
      <c r="E445" s="120">
        <v>0</v>
      </c>
      <c r="F445" s="120">
        <v>0</v>
      </c>
      <c r="G445" s="120">
        <v>0</v>
      </c>
      <c r="H445" s="120">
        <v>0</v>
      </c>
      <c r="I445" s="120">
        <v>0</v>
      </c>
      <c r="J445" s="120">
        <v>0</v>
      </c>
      <c r="K445" s="120">
        <v>0</v>
      </c>
      <c r="L445" s="120">
        <v>0</v>
      </c>
      <c r="M445" s="120">
        <v>0</v>
      </c>
      <c r="N445" s="120">
        <v>0</v>
      </c>
      <c r="O445" s="120">
        <v>0</v>
      </c>
      <c r="P445" s="120">
        <v>0</v>
      </c>
      <c r="Q445" s="120">
        <f t="shared" si="114"/>
        <v>0</v>
      </c>
      <c r="R445" s="146">
        <f t="shared" si="114"/>
        <v>0</v>
      </c>
    </row>
    <row r="446" spans="1:18" ht="15.75" customHeight="1" x14ac:dyDescent="0.25">
      <c r="A446" s="237" t="s">
        <v>133</v>
      </c>
      <c r="B446" s="51" t="s">
        <v>690</v>
      </c>
      <c r="C446" s="233" t="s">
        <v>31</v>
      </c>
      <c r="D446" s="120">
        <v>0</v>
      </c>
      <c r="E446" s="120">
        <v>0</v>
      </c>
      <c r="F446" s="120">
        <v>0</v>
      </c>
      <c r="G446" s="120">
        <v>0</v>
      </c>
      <c r="H446" s="120">
        <v>0</v>
      </c>
      <c r="I446" s="120">
        <v>0</v>
      </c>
      <c r="J446" s="120">
        <v>0</v>
      </c>
      <c r="K446" s="120">
        <v>0</v>
      </c>
      <c r="L446" s="120">
        <v>0</v>
      </c>
      <c r="M446" s="120">
        <v>0</v>
      </c>
      <c r="N446" s="120">
        <v>0</v>
      </c>
      <c r="O446" s="120">
        <v>0</v>
      </c>
      <c r="P446" s="120">
        <v>0</v>
      </c>
      <c r="Q446" s="120">
        <f t="shared" si="114"/>
        <v>0</v>
      </c>
      <c r="R446" s="146">
        <f t="shared" si="114"/>
        <v>0</v>
      </c>
    </row>
    <row r="447" spans="1:18" ht="15.75" customHeight="1" x14ac:dyDescent="0.25">
      <c r="A447" s="237" t="s">
        <v>134</v>
      </c>
      <c r="B447" s="51" t="s">
        <v>691</v>
      </c>
      <c r="C447" s="233" t="s">
        <v>31</v>
      </c>
      <c r="D447" s="120">
        <v>0</v>
      </c>
      <c r="E447" s="120">
        <v>0</v>
      </c>
      <c r="F447" s="120">
        <v>0</v>
      </c>
      <c r="G447" s="120">
        <v>0</v>
      </c>
      <c r="H447" s="120">
        <v>0</v>
      </c>
      <c r="I447" s="120">
        <v>0</v>
      </c>
      <c r="J447" s="120">
        <v>0</v>
      </c>
      <c r="K447" s="120">
        <v>0</v>
      </c>
      <c r="L447" s="120">
        <v>0</v>
      </c>
      <c r="M447" s="120">
        <v>0</v>
      </c>
      <c r="N447" s="120">
        <v>0</v>
      </c>
      <c r="O447" s="120">
        <v>0</v>
      </c>
      <c r="P447" s="120">
        <v>0</v>
      </c>
      <c r="Q447" s="120">
        <f t="shared" si="114"/>
        <v>0</v>
      </c>
      <c r="R447" s="146">
        <f t="shared" si="114"/>
        <v>0</v>
      </c>
    </row>
    <row r="448" spans="1:18" ht="15.75" customHeight="1" x14ac:dyDescent="0.25">
      <c r="A448" s="237" t="s">
        <v>135</v>
      </c>
      <c r="B448" s="122" t="s">
        <v>692</v>
      </c>
      <c r="C448" s="238" t="s">
        <v>237</v>
      </c>
      <c r="D448" s="120">
        <v>0</v>
      </c>
      <c r="E448" s="120">
        <v>0</v>
      </c>
      <c r="F448" s="120">
        <v>0</v>
      </c>
      <c r="G448" s="120">
        <v>0</v>
      </c>
      <c r="H448" s="120">
        <v>0</v>
      </c>
      <c r="I448" s="120">
        <v>0</v>
      </c>
      <c r="J448" s="120">
        <v>0</v>
      </c>
      <c r="K448" s="120">
        <v>0</v>
      </c>
      <c r="L448" s="120">
        <v>0</v>
      </c>
      <c r="M448" s="120">
        <v>0</v>
      </c>
      <c r="N448" s="120">
        <v>0</v>
      </c>
      <c r="O448" s="120">
        <v>0</v>
      </c>
      <c r="P448" s="120">
        <v>0</v>
      </c>
      <c r="Q448" s="120">
        <f t="shared" ref="Q448:R451" si="115">O448+M448+K448+I448+G448</f>
        <v>0</v>
      </c>
      <c r="R448" s="146">
        <f t="shared" si="115"/>
        <v>0</v>
      </c>
    </row>
    <row r="449" spans="1:18" ht="15.75" customHeight="1" x14ac:dyDescent="0.25">
      <c r="A449" s="237" t="s">
        <v>693</v>
      </c>
      <c r="B449" s="51" t="s">
        <v>694</v>
      </c>
      <c r="C449" s="233" t="s">
        <v>31</v>
      </c>
      <c r="D449" s="120">
        <v>0</v>
      </c>
      <c r="E449" s="120">
        <v>0</v>
      </c>
      <c r="F449" s="120">
        <v>0</v>
      </c>
      <c r="G449" s="120">
        <v>0</v>
      </c>
      <c r="H449" s="120">
        <v>0</v>
      </c>
      <c r="I449" s="120">
        <v>0</v>
      </c>
      <c r="J449" s="120">
        <v>0</v>
      </c>
      <c r="K449" s="120">
        <v>0</v>
      </c>
      <c r="L449" s="120">
        <v>0</v>
      </c>
      <c r="M449" s="120">
        <v>0</v>
      </c>
      <c r="N449" s="120">
        <v>0</v>
      </c>
      <c r="O449" s="120">
        <v>0</v>
      </c>
      <c r="P449" s="120">
        <v>0</v>
      </c>
      <c r="Q449" s="120">
        <f t="shared" si="115"/>
        <v>0</v>
      </c>
      <c r="R449" s="146">
        <f t="shared" si="115"/>
        <v>0</v>
      </c>
    </row>
    <row r="450" spans="1:18" ht="15.75" customHeight="1" x14ac:dyDescent="0.25">
      <c r="A450" s="237" t="s">
        <v>695</v>
      </c>
      <c r="B450" s="51" t="s">
        <v>696</v>
      </c>
      <c r="C450" s="233" t="s">
        <v>31</v>
      </c>
      <c r="D450" s="120">
        <v>0</v>
      </c>
      <c r="E450" s="120">
        <v>0</v>
      </c>
      <c r="F450" s="120">
        <v>0</v>
      </c>
      <c r="G450" s="120">
        <v>0</v>
      </c>
      <c r="H450" s="120">
        <v>0</v>
      </c>
      <c r="I450" s="120">
        <v>0</v>
      </c>
      <c r="J450" s="120">
        <v>0</v>
      </c>
      <c r="K450" s="120">
        <v>0</v>
      </c>
      <c r="L450" s="120">
        <v>0</v>
      </c>
      <c r="M450" s="120">
        <v>0</v>
      </c>
      <c r="N450" s="120">
        <v>0</v>
      </c>
      <c r="O450" s="120">
        <v>0</v>
      </c>
      <c r="P450" s="120">
        <v>0</v>
      </c>
      <c r="Q450" s="120">
        <f t="shared" si="115"/>
        <v>0</v>
      </c>
      <c r="R450" s="146">
        <f t="shared" si="115"/>
        <v>0</v>
      </c>
    </row>
    <row r="451" spans="1:18" ht="15.75" customHeight="1" thickBot="1" x14ac:dyDescent="0.3">
      <c r="A451" s="239" t="s">
        <v>697</v>
      </c>
      <c r="B451" s="240" t="s">
        <v>698</v>
      </c>
      <c r="C451" s="126" t="s">
        <v>31</v>
      </c>
      <c r="D451" s="127">
        <v>0</v>
      </c>
      <c r="E451" s="127">
        <v>0</v>
      </c>
      <c r="F451" s="127">
        <v>0</v>
      </c>
      <c r="G451" s="127">
        <v>0</v>
      </c>
      <c r="H451" s="127">
        <v>0</v>
      </c>
      <c r="I451" s="127">
        <v>0</v>
      </c>
      <c r="J451" s="127">
        <v>0</v>
      </c>
      <c r="K451" s="127">
        <v>0</v>
      </c>
      <c r="L451" s="127">
        <v>0</v>
      </c>
      <c r="M451" s="127">
        <v>0</v>
      </c>
      <c r="N451" s="127">
        <v>0</v>
      </c>
      <c r="O451" s="127">
        <v>0</v>
      </c>
      <c r="P451" s="127">
        <v>0</v>
      </c>
      <c r="Q451" s="127">
        <f t="shared" si="115"/>
        <v>0</v>
      </c>
      <c r="R451" s="129">
        <f t="shared" si="115"/>
        <v>0</v>
      </c>
    </row>
    <row r="452" spans="1:18" x14ac:dyDescent="0.25">
      <c r="A452" s="241"/>
      <c r="B452" s="242"/>
      <c r="C452" s="243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</row>
    <row r="453" spans="1:18" x14ac:dyDescent="0.25">
      <c r="A453" s="241"/>
      <c r="B453" s="242"/>
      <c r="C453" s="243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</row>
    <row r="454" spans="1:18" x14ac:dyDescent="0.25">
      <c r="A454" s="244" t="s">
        <v>699</v>
      </c>
      <c r="B454" s="242"/>
      <c r="C454" s="243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</row>
    <row r="455" spans="1:18" x14ac:dyDescent="0.25">
      <c r="A455" s="271" t="s">
        <v>700</v>
      </c>
      <c r="B455" s="271"/>
      <c r="C455" s="271"/>
      <c r="D455" s="271"/>
      <c r="E455" s="271"/>
      <c r="F455" s="271"/>
      <c r="G455" s="271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</row>
    <row r="456" spans="1:18" x14ac:dyDescent="0.25">
      <c r="A456" s="271" t="s">
        <v>701</v>
      </c>
      <c r="B456" s="271"/>
      <c r="C456" s="271"/>
      <c r="D456" s="271"/>
      <c r="E456" s="271"/>
      <c r="F456" s="271"/>
      <c r="G456" s="271"/>
      <c r="H456" s="271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</row>
    <row r="457" spans="1:18" x14ac:dyDescent="0.25">
      <c r="A457" s="271" t="s">
        <v>702</v>
      </c>
      <c r="B457" s="271"/>
      <c r="C457" s="271"/>
      <c r="D457" s="271"/>
      <c r="E457" s="271"/>
      <c r="F457" s="271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</row>
    <row r="458" spans="1:18" x14ac:dyDescent="0.25">
      <c r="A458" s="245" t="s">
        <v>703</v>
      </c>
      <c r="B458" s="242"/>
      <c r="C458" s="243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</row>
    <row r="459" spans="1:18" ht="53.25" customHeight="1" x14ac:dyDescent="0.25">
      <c r="A459" s="252" t="s">
        <v>704</v>
      </c>
      <c r="B459" s="252"/>
      <c r="C459" s="252"/>
      <c r="D459" s="252"/>
      <c r="E459" s="252"/>
      <c r="F459" s="252"/>
      <c r="G459" s="252"/>
      <c r="H459" s="252"/>
      <c r="I459" s="252"/>
      <c r="J459" s="252"/>
      <c r="K459" s="252"/>
      <c r="L459" s="252"/>
      <c r="M459" s="252"/>
      <c r="N459" s="252"/>
      <c r="O459" s="252"/>
      <c r="P459" s="252"/>
      <c r="Q459" s="252"/>
      <c r="R459" s="252"/>
    </row>
  </sheetData>
  <mergeCells count="32">
    <mergeCell ref="A166:R166"/>
    <mergeCell ref="A6:R7"/>
    <mergeCell ref="A12:B12"/>
    <mergeCell ref="A14:B14"/>
    <mergeCell ref="A15:B15"/>
    <mergeCell ref="A18:R18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  <mergeCell ref="A22:R22"/>
    <mergeCell ref="A459:R459"/>
    <mergeCell ref="A318:R318"/>
    <mergeCell ref="A368:R369"/>
    <mergeCell ref="A370:A371"/>
    <mergeCell ref="B370:B371"/>
    <mergeCell ref="C370:C371"/>
    <mergeCell ref="G370:H370"/>
    <mergeCell ref="I370:J370"/>
    <mergeCell ref="K370:L370"/>
    <mergeCell ref="M370:N370"/>
    <mergeCell ref="O370:P370"/>
    <mergeCell ref="Q370:R370"/>
    <mergeCell ref="A373:B373"/>
    <mergeCell ref="A455:R455"/>
    <mergeCell ref="A456:R456"/>
    <mergeCell ref="A457:R4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2020-02-07T11:47:22Z</dcterms:modified>
</cp:coreProperties>
</file>